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2F2C6AC-48A5-4548-BB4A-151553EEC2B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'Ekamut-caxs'!$A$1:$E$84</definedName>
    <definedName name="_xlnm.Print_Area" localSheetId="2">'Ekamutneri hamematakan'!$A$1:$F$71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B21" i="9"/>
  <c r="D13" i="9"/>
  <c r="D12" i="9"/>
  <c r="E74" i="7" l="1"/>
  <c r="E75" i="7"/>
  <c r="F12" i="21"/>
  <c r="D11" i="11"/>
  <c r="A28" i="19"/>
  <c r="C62" i="18"/>
  <c r="E17" i="20" l="1"/>
  <c r="F17" i="20" s="1"/>
  <c r="L18" i="20"/>
  <c r="M18" i="20" s="1"/>
  <c r="L17" i="20"/>
  <c r="M17" i="20" s="1"/>
  <c r="I17" i="20"/>
  <c r="J17" i="20" s="1"/>
  <c r="I18" i="20"/>
  <c r="C12" i="10"/>
  <c r="D57" i="9"/>
  <c r="E57" i="9" s="1"/>
  <c r="J52" i="19"/>
  <c r="F52" i="19"/>
  <c r="F51" i="19"/>
  <c r="B57" i="9"/>
  <c r="F7" i="11"/>
  <c r="J18" i="20"/>
  <c r="E18" i="20"/>
  <c r="F18" i="20" s="1"/>
  <c r="M16" i="20"/>
  <c r="F16" i="20"/>
  <c r="M15" i="20"/>
  <c r="F15" i="20"/>
  <c r="M14" i="20"/>
  <c r="F14" i="20"/>
  <c r="M13" i="20"/>
  <c r="F13" i="20"/>
  <c r="M12" i="20"/>
  <c r="F12" i="20"/>
  <c r="M11" i="20"/>
  <c r="F11" i="20"/>
  <c r="M10" i="20"/>
  <c r="F10" i="20"/>
  <c r="M9" i="20"/>
  <c r="F9" i="20"/>
  <c r="M8" i="20"/>
  <c r="F8" i="20"/>
  <c r="M7" i="20"/>
  <c r="F7" i="20"/>
  <c r="M19" i="20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9" i="19"/>
  <c r="D55" i="9" l="1"/>
  <c r="E55" i="9" s="1"/>
  <c r="B55" i="9"/>
  <c r="C68" i="7"/>
  <c r="B68" i="7"/>
  <c r="B55" i="10" s="1"/>
  <c r="C9" i="10"/>
  <c r="D38" i="22"/>
  <c r="D55" i="10" l="1"/>
  <c r="E55" i="10" s="1"/>
  <c r="E68" i="7"/>
  <c r="C7" i="10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G7" i="11" s="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79" i="7" s="1"/>
  <c r="E80" i="7"/>
  <c r="L41" i="19"/>
  <c r="D11" i="9"/>
  <c r="C11" i="9"/>
  <c r="A25" i="9"/>
  <c r="A26" i="9" s="1"/>
  <c r="A27" i="10"/>
  <c r="A28" i="10" s="1"/>
  <c r="A25" i="10"/>
  <c r="A26" i="10" s="1"/>
  <c r="D19" i="21" l="1"/>
  <c r="D22" i="21"/>
  <c r="A2" i="21"/>
  <c r="D12" i="21"/>
  <c r="D24" i="19" s="1"/>
  <c r="M11" i="21"/>
  <c r="E11" i="21" s="1"/>
  <c r="M10" i="21"/>
  <c r="E10" i="21" s="1"/>
  <c r="E12" i="21" l="1"/>
  <c r="C10" i="11"/>
  <c r="B15" i="9" l="1"/>
  <c r="A14" i="7" l="1"/>
  <c r="A2" i="20"/>
  <c r="F54" i="19"/>
  <c r="J54" i="19" s="1"/>
  <c r="J51" i="19"/>
  <c r="J50" i="19"/>
  <c r="C72" i="7"/>
  <c r="E72" i="7" s="1"/>
  <c r="C71" i="7"/>
  <c r="E71" i="7" s="1"/>
  <c r="M26" i="20"/>
  <c r="J26" i="20"/>
  <c r="F26" i="20"/>
  <c r="K19" i="20"/>
  <c r="H19" i="20"/>
  <c r="G19" i="20"/>
  <c r="D19" i="20"/>
  <c r="C19" i="20"/>
  <c r="M28" i="20" l="1"/>
  <c r="I19" i="20"/>
  <c r="E19" i="20"/>
  <c r="F19" i="20"/>
  <c r="F20" i="20" s="1"/>
  <c r="F27" i="20" s="1"/>
  <c r="D40" i="19" s="1"/>
  <c r="F40" i="19" s="1"/>
  <c r="J19" i="20"/>
  <c r="J20" i="20" s="1"/>
  <c r="J27" i="20" s="1"/>
  <c r="D41" i="19" s="1"/>
  <c r="F41" i="19" s="1"/>
  <c r="L19" i="20"/>
  <c r="F25" i="19" l="1"/>
  <c r="M20" i="20"/>
  <c r="D15" i="9" l="1"/>
  <c r="D59" i="19"/>
  <c r="M27" i="20"/>
  <c r="C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E43" i="7" l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l="1"/>
  <c r="E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8" i="9"/>
  <c r="B59" i="9"/>
  <c r="B60" i="9"/>
  <c r="B61" i="9"/>
  <c r="B62" i="9"/>
  <c r="B63" i="9"/>
  <c r="B64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2" i="9" s="1"/>
  <c r="A33" i="7"/>
  <c r="A34" i="7" s="1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9" i="19"/>
  <c r="A30" i="19"/>
  <c r="A32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9" i="19"/>
  <c r="A46" i="19"/>
  <c r="A47" i="19" s="1"/>
  <c r="A48" i="19" s="1"/>
  <c r="C29" i="7"/>
  <c r="A50" i="7" l="1"/>
  <c r="A55" i="9"/>
  <c r="A56" i="9" s="1"/>
  <c r="A59" i="9" s="1"/>
  <c r="A60" i="9" s="1"/>
  <c r="A61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2" i="19"/>
  <c r="A53" i="19" s="1"/>
  <c r="A54" i="19" s="1"/>
  <c r="A55" i="19" s="1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2" i="9" l="1"/>
  <c r="A63" i="9"/>
  <c r="A64" i="9" s="1"/>
  <c r="A68" i="7"/>
  <c r="A69" i="7" s="1"/>
  <c r="A70" i="7" s="1"/>
  <c r="A71" i="7" s="1"/>
  <c r="A72" i="7" s="1"/>
  <c r="A73" i="7" s="1"/>
  <c r="A61" i="19"/>
  <c r="A62" i="19" s="1"/>
  <c r="A63" i="19" s="1"/>
  <c r="A64" i="19" s="1"/>
  <c r="A65" i="19" s="1"/>
  <c r="B26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7" i="19"/>
  <c r="A68" i="19" s="1"/>
  <c r="A71" i="19" s="1"/>
  <c r="A72" i="19" s="1"/>
  <c r="A73" i="19" s="1"/>
  <c r="A61" i="10" l="1"/>
  <c r="A62" i="10" s="1"/>
  <c r="A63" i="10" s="1"/>
  <c r="A64" i="10"/>
  <c r="A65" i="10" s="1"/>
  <c r="C28" i="7"/>
  <c r="D15" i="10" l="1"/>
  <c r="C25" i="7"/>
  <c r="A74" i="19"/>
  <c r="A75" i="19"/>
  <c r="A76" i="19" s="1"/>
  <c r="F5" i="10"/>
  <c r="C66" i="7"/>
  <c r="E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9" i="9"/>
  <c r="D67" i="9"/>
  <c r="D54" i="18" l="1"/>
  <c r="D59" i="18" s="1"/>
  <c r="F59" i="18" s="1"/>
  <c r="A2" i="15"/>
  <c r="A2" i="18"/>
  <c r="A2" i="10"/>
  <c r="A2" i="9"/>
  <c r="C77" i="7" l="1"/>
  <c r="E77" i="7" s="1"/>
  <c r="D45" i="19"/>
  <c r="C45" i="7" l="1"/>
  <c r="E45" i="7" s="1"/>
  <c r="C44" i="7"/>
  <c r="E44" i="7" s="1"/>
  <c r="C30" i="7" l="1"/>
  <c r="D17" i="10" s="1"/>
  <c r="A2" i="11"/>
  <c r="N8" i="11" l="1"/>
  <c r="N9" i="11" s="1"/>
  <c r="D36" i="19" l="1"/>
  <c r="D77" i="19" s="1"/>
  <c r="E78" i="7" s="1"/>
  <c r="F54" i="18"/>
  <c r="C37" i="7" l="1"/>
  <c r="E37" i="7" s="1"/>
  <c r="D60" i="9" l="1"/>
  <c r="D59" i="9"/>
  <c r="D58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0" i="7"/>
  <c r="E70" i="7" l="1"/>
  <c r="G70" i="7" s="1"/>
  <c r="D59" i="10"/>
  <c r="D51" i="10"/>
  <c r="D58" i="10"/>
  <c r="D22" i="9" l="1"/>
  <c r="E22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E39" i="7" s="1"/>
  <c r="C51" i="7" l="1"/>
  <c r="E51" i="7" s="1"/>
  <c r="D28" i="19" l="1"/>
  <c r="G54" i="18" l="1"/>
  <c r="D27" i="19"/>
  <c r="D33" i="19" s="1"/>
  <c r="C38" i="7"/>
  <c r="E38" i="7" s="1"/>
  <c r="D61" i="9" l="1"/>
  <c r="D62" i="9"/>
  <c r="D63" i="9"/>
  <c r="D64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60" i="9"/>
  <c r="E59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E60" i="7" s="1"/>
  <c r="D47" i="9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4" i="9"/>
  <c r="E63" i="9"/>
  <c r="E62" i="9"/>
  <c r="E61" i="9"/>
  <c r="E58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5" i="9"/>
  <c r="C81" i="10" l="1"/>
  <c r="E66" i="10"/>
  <c r="E76" i="10"/>
  <c r="E78" i="10"/>
  <c r="E17" i="9"/>
  <c r="E18" i="7" l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7" i="19" l="1"/>
  <c r="F78" i="19" s="1"/>
  <c r="D27" i="9"/>
  <c r="E27" i="9" s="1"/>
  <c r="C36" i="7"/>
  <c r="C35" i="7" s="1"/>
  <c r="C94" i="7" s="1"/>
  <c r="D27" i="10"/>
  <c r="D23" i="9" l="1"/>
  <c r="E23" i="9" s="1"/>
  <c r="E27" i="10"/>
  <c r="D23" i="10"/>
  <c r="D65" i="9" l="1"/>
  <c r="E65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9" authorId="0" shapeId="0" xr:uid="{B5A10C33-DE0B-4EED-B1E5-CBCD4234CD0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<sst xmlns="http://schemas.openxmlformats.org/spreadsheetml/2006/main" count="576" uniqueCount="337">
  <si>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</si>
  <si>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</si>
  <si>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</si>
  <si>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</si>
  <si>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</si>
  <si>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</si>
  <si>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</si>
  <si>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</si>
  <si>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</si>
  <si>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</si>
  <si>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</si>
  <si>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</si>
  <si>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</si>
  <si>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</si>
  <si>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</si>
  <si>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</si>
  <si>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</si>
  <si>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</si>
  <si>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</si>
  <si>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</si>
  <si>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</si>
  <si>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</si>
  <si>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</si>
  <si>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</si>
  <si>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</si>
  <si>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</si>
  <si>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</si>
  <si>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</si>
  <si>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</si>
  <si>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</si>
  <si>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</si>
  <si>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</si>
  <si>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</si>
  <si>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</si>
  <si>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</si>
  <si>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</si>
  <si>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</si>
  <si>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</si>
  <si>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</si>
  <si>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</si>
  <si>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</si>
  <si>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</si>
  <si>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</si>
  <si>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</si>
  <si>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</si>
  <si>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</si>
  <si>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</si>
  <si>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</si>
  <si>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</si>
  <si>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</si>
  <si>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</si>
  <si>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</si>
  <si>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</si>
  <si>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</si>
  <si>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</si>
  <si>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</si>
  <si>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</si>
  <si>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</si>
  <si>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</si>
  <si>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</si>
  <si>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</si>
  <si>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</si>
  <si>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</si>
  <si>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</si>
  <si>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</si>
  <si>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</si>
  <si>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</si>
  <si>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</si>
  <si>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</si>
  <si>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</si>
  <si>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</si>
  <si>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</si>
  <si>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</si>
  <si>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</si>
  <si>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</si>
  <si>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</si>
  <si>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</si>
  <si>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</si>
  <si>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</si>
  <si>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</si>
  <si>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</si>
  <si>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</si>
  <si>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</si>
  <si>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</si>
  <si>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</si>
  <si>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</si>
  <si>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</si>
  <si>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</si>
  <si>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</si>
  <si>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</si>
  <si>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</si>
  <si>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</si>
  <si>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</si>
  <si>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</si>
  <si>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</si>
  <si>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</si>
  <si>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</si>
  <si>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</si>
  <si>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</si>
  <si>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</si>
  <si>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</si>
  <si>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</si>
  <si>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</si>
  <si>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</si>
  <si>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</si>
  <si>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</si>
  <si>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</si>
  <si>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</si>
  <si>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</si>
  <si>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</si>
  <si>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</si>
  <si>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</si>
  <si>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</si>
  <si>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</si>
  <si>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</si>
  <si>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</si>
  <si>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</si>
  <si>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</si>
  <si>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</si>
  <si>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</si>
  <si>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</si>
  <si>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</si>
  <si>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</si>
  <si>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</si>
  <si>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</si>
  <si>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</si>
  <si>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</si>
  <si>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</si>
  <si>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</si>
  <si>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</si>
  <si>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</si>
  <si>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</si>
  <si>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</si>
  <si>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</si>
  <si>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</si>
  <si>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</si>
  <si>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</si>
  <si>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</si>
  <si>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</si>
  <si>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</si>
  <si>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</si>
  <si>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</si>
  <si>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</si>
  <si>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</si>
  <si>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</si>
  <si>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</si>
  <si>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</si>
  <si>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</si>
  <si>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</si>
  <si>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</si>
  <si>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</si>
  <si>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</si>
  <si>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</si>
  <si>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</si>
  <si>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</si>
  <si>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</si>
  <si>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</si>
  <si>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</si>
  <si>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</si>
  <si>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</si>
  <si>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</si>
  <si>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</si>
  <si>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</si>
  <si>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</si>
  <si>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</si>
  <si>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</si>
  <si>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</si>
  <si>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</si>
  <si>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</si>
  <si>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</si>
  <si>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</si>
  <si>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</si>
  <si>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</si>
  <si>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</si>
  <si>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</si>
  <si>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</si>
  <si>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</si>
  <si>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</si>
  <si>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</si>
  <si>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</si>
  <si>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</si>
  <si>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</si>
  <si>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</si>
  <si>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</si>
  <si>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</si>
  <si>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</si>
  <si>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</si>
  <si>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</si>
  <si>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</si>
  <si>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</si>
  <si>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</si>
  <si>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</si>
  <si>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</si>
  <si>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</si>
  <si>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</si>
  <si>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</si>
  <si>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</si>
  <si>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</si>
  <si>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</si>
  <si>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</si>
  <si>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</si>
  <si>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</si>
  <si>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</si>
  <si>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</si>
  <si>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</si>
  <si>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</si>
  <si>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</si>
  <si>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</si>
  <si>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</si>
  <si>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</si>
  <si>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</si>
  <si>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</si>
  <si>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</si>
  <si>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</si>
  <si>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</si>
  <si>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</si>
  <si>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</si>
  <si>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</si>
  <si>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</si>
  <si>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</si>
  <si>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</si>
  <si>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</si>
  <si>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</si>
  <si>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</si>
  <si>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</si>
  <si>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</si>
  <si>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</si>
  <si>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</si>
  <si>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</si>
  <si>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</si>
  <si>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</si>
  <si>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</si>
  <si>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</si>
  <si>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</si>
  <si>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</si>
  <si>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</si>
  <si>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</si>
  <si>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</si>
  <si>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</si>
  <si>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</si>
  <si>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</si>
  <si>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</si>
  <si>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</si>
  <si>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</si>
  <si>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</si>
  <si>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</si>
  <si>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</si>
  <si>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</si>
  <si>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</si>
  <si>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</si>
  <si>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</si>
  <si>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</si>
  <si>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</si>
  <si>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</si>
  <si>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</si>
  <si>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</si>
  <si>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</si>
  <si>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</si>
  <si>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</si>
  <si>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</si>
  <si>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</si>
  <si>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</si>
  <si>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</si>
  <si>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</si>
  <si>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</si>
  <si>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</si>
  <si>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</si>
  <si>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</si>
  <si>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</si>
  <si>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</si>
  <si>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</si>
  <si>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</si>
  <si>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</si>
  <si>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</si>
  <si>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</si>
  <si>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</si>
  <si>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</si>
  <si>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</si>
  <si>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</si>
  <si>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</si>
  <si>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</si>
  <si>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</si>
  <si>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</si>
  <si>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</si>
  <si>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</si>
  <si>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</si>
  <si>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</si>
  <si>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</si>
  <si>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</si>
  <si>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</si>
  <si>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</si>
  <si>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</si>
  <si>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</si>
  <si>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</si>
  <si>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</si>
  <si>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</si>
  <si>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</si>
  <si>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</si>
  <si>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</si>
  <si>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</si>
  <si>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</si>
  <si>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</si>
  <si>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</si>
  <si>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</si>
  <si>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</si>
  <si>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</si>
  <si>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</si>
  <si>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</si>
  <si>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</si>
  <si>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</si>
  <si>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</si>
  <si>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</si>
  <si>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</si>
  <si>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</si>
  <si>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</si>
  <si>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</si>
  <si>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</si>
  <si>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</si>
  <si>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</si>
  <si>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</si>
  <si>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</si>
  <si>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</si>
  <si>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</si>
  <si>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Վեոլիա Ջուր</t>
  </si>
  <si>
    <t>դեկտեմբեր 2024թ</t>
  </si>
  <si>
    <t>ազդանշանային համակարգի գծով</t>
  </si>
  <si>
    <t>Միջոցառումների գծով</t>
  </si>
  <si>
    <t xml:space="preserve">Պաշարների խոտանման գծով </t>
  </si>
  <si>
    <t>Ազդանշանային համակարգի գծով</t>
  </si>
  <si>
    <t>Դուրսգրվող գույքի գնահատման հետ կապված ծախսեր</t>
  </si>
  <si>
    <t xml:space="preserve">«Երևանի հ․81 մսուր-մանկապարտեզ» ՀՈԱԿ-ի </t>
  </si>
  <si>
    <t>Արմինե Կարապետյան</t>
  </si>
  <si>
    <t>Տաթևիկ Մանթիկյան</t>
  </si>
  <si>
    <t>Գերազանցող մասը՝ 200-ը, Կապկուի երեխաների գծով ծախս</t>
  </si>
  <si>
    <t>Սուբսիդիա ջրամատակարարման գծով</t>
  </si>
  <si>
    <t>դրամաշնորհ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</si>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</sst>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4" fontId="45" fillId="0" borderId="10" xfId="62" applyNumberFormat="1" applyFont="1" applyBorder="1" applyAlignment="1">
      <alignment horizontal="center" vertical="center" wrapText="1"/>
    </xf>
    <xf numFmtId="164" fontId="28" fillId="0" borderId="17" xfId="45" applyNumberFormat="1" applyFont="1" applyBorder="1" applyAlignment="1" applyProtection="1">
      <alignment horizontal="center" vertical="center"/>
      <protection locked="0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2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63" fillId="0" borderId="10" xfId="0" applyNumberFormat="1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 applyProtection="1">
      <alignment horizontal="center" vertical="center"/>
      <protection locked="0"/>
    </xf>
    <xf numFmtId="0" fontId="32" fillId="24" borderId="0" xfId="45" applyFont="1" applyFill="1" applyAlignment="1" applyProtection="1">
      <alignment vertical="center" wrapText="1"/>
      <protection locked="0" hidden="1"/>
    </xf>
    <xf numFmtId="0" fontId="32" fillId="0" borderId="0" xfId="45" applyFont="1" applyAlignment="1" applyProtection="1">
      <alignment vertical="center" wrapText="1"/>
      <protection locked="0"/>
    </xf>
    <xf numFmtId="166" fontId="33" fillId="0" borderId="0" xfId="45" applyNumberFormat="1" applyFont="1" applyAlignment="1" applyProtection="1">
      <alignment vertical="center" wrapText="1"/>
      <protection locked="0"/>
    </xf>
    <xf numFmtId="2" fontId="33" fillId="0" borderId="0" xfId="45" applyNumberFormat="1" applyFont="1" applyAlignment="1">
      <alignment vertical="center"/>
    </xf>
    <xf numFmtId="2" fontId="29" fillId="0" borderId="0" xfId="45" applyNumberFormat="1" applyFont="1" applyAlignment="1" applyProtection="1">
      <alignment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52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AAgAFAATQAAAAAAAAAAAAAAAAAAAAAAAAAAAAAAAAAAAAAAAAAAAAAAAAAAAAAAAAAAAAAAAAAAAAAAAAAAAAAAAAAAAAAAAAAAAAAAAAAAAAAAAAAAAAAAAAAAAAAAAADpBwwABQAaABMAL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DA5WjAjBgkqhkiG9w0BCQQxFgQUgzg0WIWISRkL7L2FGqZFWu7DZcAwKwYLKoZIhvcNAQkQAgwxHDAaMBgwFgQUK2DY8Flrruk/JuoGGlIdRn+9y9EwDQYJKoZIhvcNAQEBBQAEggEAHWkwt8xn7F1YENiqzDFkNBOi2kg1Re8IgN/yxh1ZyZRYWQXMTI0abycEBGRVkpN5nb/ALEmVF3h54SwUnEL0yqmJI7XJGa8KID1M1gQP48syvUCJRd651DLUl16jes6MjzClYdSPAuPYr2ca2BnVIwmYo4xWrDgLxc6XFEzxLI96qpD3V+hFB7ec8m0Mzky1o7D74mW/TqhlGirloCXw/eQZwSpffUQhMdM3P7E2FXDpPch8vHtOqPxXkO5w8ijUCI3YT0PzMidrQ0A7K4wZrIiWpX0ilP5nGI/FZSh/QZcKpiQblp0utZ/59+/oSSrCyUWCswvgHsD+PKkSiGX47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AAgAFAATQAAAAAAAAAAAAAAAAAAAAAAAAAAAAAAAAAAAAAAAAAAAAAAAAAAAAAAAAAAAAAAAAAAAAAAAAAAAAAAAAAAAAAAAAAAAAAAAAAAAAAAAAAAAAAAAAAAAAAAAADpBwwABQAaABMAL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DEyWjAjBgkqhkiG9w0BCQQxFgQUKA+jaoGJtPIzq8SjlSnA9bruPngwKwYLKoZIhvcNAQkQAgwxHDAaMBgwFgQUK2DY8Flrruk/JuoGGlIdRn+9y9EwDQYJKoZIhvcNAQEBBQAEggEAAFHZoosjOu03uCVYRisXAeAjN8z26ePPXMeursversndrxkCH18IQfWP0dp80rswBseA+Auy2R2pDSs33Dzz/mhN76hPHlL8SqrAsui5wvf6fTp6+n9iRjJZ72a9xgrvwZSsEG2dcMJ9Y3TkNx3WsMFBLuAAaJyc/XRxXo+ysheCJbtSoSE05Jv8lNoi7QMZ/Km++z8CAM/76nv9utDgbAYbNhvBThxN0RlP3DC+y7rxxirWiw7LU4w0GdmcRu5kaWXQzcwIP9jiYulOqOTJI084kKYEucw86yBGukrfen90gf9GKNZd4EM55N05ANXoa7tPgQ4OXHencWw7A1mbM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25400</xdr:colOff>
          <xdr:row>83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475F8EB7-1315-2E4A-A1DF-6AC287E364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12700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AC7CFE78-E81B-AC3B-38D9-07976E3017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5"/>
  <sheetViews>
    <sheetView view="pageBreakPreview" topLeftCell="A53" zoomScale="85" zoomScaleSheetLayoutView="85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217"/>
      <c r="D1" s="446" t="s">
        <v>183</v>
      </c>
      <c r="E1" s="406">
        <v>149</v>
      </c>
    </row>
    <row r="2" spans="1:10">
      <c r="C2" s="217"/>
      <c r="D2" s="446" t="s">
        <v>39</v>
      </c>
      <c r="E2" s="37"/>
    </row>
    <row r="3" spans="1:10">
      <c r="C3" s="217"/>
      <c r="D3" s="446" t="s">
        <v>206</v>
      </c>
      <c r="E3" s="37"/>
    </row>
    <row r="4" spans="1:10" s="28" customFormat="1" ht="24.75" customHeight="1">
      <c r="B4" s="223"/>
      <c r="C4" s="223"/>
      <c r="D4" s="446" t="s">
        <v>322</v>
      </c>
      <c r="E4" s="37"/>
      <c r="F4" s="53"/>
    </row>
    <row r="5" spans="1:10" s="28" customFormat="1" ht="20.25" customHeight="1">
      <c r="B5" s="223"/>
      <c r="C5" s="5"/>
      <c r="D5" s="446" t="s">
        <v>207</v>
      </c>
      <c r="E5" s="37"/>
      <c r="F5" s="53"/>
    </row>
    <row r="6" spans="1:10" s="28" customFormat="1" ht="20.25" customHeight="1">
      <c r="B6" s="223"/>
      <c r="C6" s="5"/>
      <c r="D6" s="446"/>
      <c r="E6" s="37"/>
      <c r="F6" s="53"/>
    </row>
    <row r="7" spans="1:10" ht="20.25" customHeight="1">
      <c r="C7" s="217"/>
      <c r="D7" s="446" t="s">
        <v>261</v>
      </c>
      <c r="E7" s="406">
        <f>+E1</f>
        <v>149</v>
      </c>
    </row>
    <row r="8" spans="1:10" ht="20.25" customHeight="1">
      <c r="C8" s="217"/>
      <c r="D8" s="446" t="s">
        <v>262</v>
      </c>
      <c r="E8" s="217"/>
    </row>
    <row r="9" spans="1:10" ht="20.25" customHeight="1">
      <c r="C9" s="217"/>
      <c r="D9" s="446" t="s">
        <v>263</v>
      </c>
      <c r="E9" s="217"/>
    </row>
    <row r="10" spans="1:10" ht="20.25" customHeight="1">
      <c r="C10" s="214"/>
      <c r="D10" s="447" t="s">
        <v>318</v>
      </c>
      <c r="E10" s="214"/>
    </row>
    <row r="11" spans="1:10" ht="20.25" customHeight="1">
      <c r="C11" s="214"/>
      <c r="D11" s="446" t="s">
        <v>319</v>
      </c>
      <c r="E11" s="214"/>
    </row>
    <row r="12" spans="1:10" ht="20.25">
      <c r="A12" s="463" t="s">
        <v>40</v>
      </c>
      <c r="B12" s="463"/>
      <c r="C12" s="463"/>
      <c r="D12" s="463"/>
      <c r="E12" s="463"/>
      <c r="F12" s="350"/>
    </row>
    <row r="13" spans="1:10" ht="20.45" customHeight="1">
      <c r="A13" s="464" t="s">
        <v>330</v>
      </c>
      <c r="B13" s="464"/>
      <c r="C13" s="464"/>
      <c r="D13" s="464"/>
      <c r="E13" s="464"/>
      <c r="F13" s="343" t="s">
        <v>193</v>
      </c>
    </row>
    <row r="14" spans="1:10" ht="18.75" customHeight="1">
      <c r="A14" s="465" t="s">
        <v>286</v>
      </c>
      <c r="B14" s="465"/>
      <c r="C14" s="465"/>
      <c r="D14" s="465"/>
      <c r="E14" s="465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48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449"/>
      <c r="E16" s="371"/>
    </row>
    <row r="17" spans="1:6" ht="18.75" customHeight="1">
      <c r="A17" s="59">
        <v>1</v>
      </c>
      <c r="B17" s="12" t="s">
        <v>113</v>
      </c>
      <c r="C17" s="368"/>
      <c r="D17" s="449">
        <v>84602</v>
      </c>
      <c r="E17" s="219"/>
      <c r="F17" s="144"/>
    </row>
    <row r="18" spans="1:6" ht="18.75" customHeight="1">
      <c r="A18" s="59">
        <f>+A17+1</f>
        <v>2</v>
      </c>
      <c r="B18" s="12" t="s">
        <v>215</v>
      </c>
      <c r="C18" s="368"/>
      <c r="D18" s="450">
        <f>SUM(D19:D20)</f>
        <v>48</v>
      </c>
      <c r="E18" s="219"/>
      <c r="F18" s="144"/>
    </row>
    <row r="19" spans="1:6" s="347" customFormat="1">
      <c r="A19" s="344">
        <f>+A18+0.1</f>
        <v>2.1</v>
      </c>
      <c r="B19" s="345" t="s">
        <v>216</v>
      </c>
      <c r="C19" s="345"/>
      <c r="D19" s="451">
        <v>48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217</v>
      </c>
      <c r="C20" s="345"/>
      <c r="D20" s="451"/>
      <c r="E20" s="346"/>
      <c r="F20" s="348"/>
    </row>
    <row r="21" spans="1:6" ht="18.75" customHeight="1">
      <c r="A21" s="59">
        <f>+A18+1</f>
        <v>3</v>
      </c>
      <c r="B21" s="12" t="s">
        <v>218</v>
      </c>
      <c r="C21" s="368"/>
      <c r="D21" s="450">
        <f>SUM(D22:D23)</f>
        <v>2085.9</v>
      </c>
      <c r="E21" s="219"/>
      <c r="F21" s="144"/>
    </row>
    <row r="22" spans="1:6" s="347" customFormat="1">
      <c r="A22" s="344">
        <f>+A21+0.1</f>
        <v>3.1</v>
      </c>
      <c r="B22" s="345" t="s">
        <v>219</v>
      </c>
      <c r="C22" s="345"/>
      <c r="D22" s="451">
        <v>1264</v>
      </c>
      <c r="E22" s="346"/>
      <c r="F22" s="348"/>
    </row>
    <row r="23" spans="1:6" s="347" customFormat="1">
      <c r="A23" s="344">
        <f>+A22+0.1</f>
        <v>3.2</v>
      </c>
      <c r="B23" s="345" t="s">
        <v>220</v>
      </c>
      <c r="C23" s="345"/>
      <c r="D23" s="451">
        <v>821.9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5">
        <f>+'Snund ev finans. pastaci'!D12</f>
        <v>2118.1999999999998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8"/>
      <c r="D25" s="215"/>
      <c r="E25" s="219"/>
      <c r="F25" s="144">
        <f>+'Komunal '!M28</f>
        <v>0.4</v>
      </c>
    </row>
    <row r="26" spans="1:6" ht="18.75" hidden="1" customHeight="1">
      <c r="A26" s="59">
        <f t="shared" si="0"/>
        <v>6</v>
      </c>
      <c r="B26" s="12" t="s">
        <v>114</v>
      </c>
      <c r="C26" s="368"/>
      <c r="D26" s="215"/>
      <c r="E26" s="219"/>
      <c r="F26" s="144"/>
    </row>
    <row r="27" spans="1:6" ht="18.75" customHeight="1">
      <c r="A27" s="59">
        <v>5</v>
      </c>
      <c r="B27" s="12" t="s">
        <v>120</v>
      </c>
      <c r="C27" s="368"/>
      <c r="D27" s="450">
        <f>SUM(D28:D29)</f>
        <v>3007.6</v>
      </c>
      <c r="E27" s="219"/>
      <c r="F27" s="144"/>
    </row>
    <row r="28" spans="1:6" s="347" customFormat="1">
      <c r="A28" s="344">
        <f>+A27+0.1</f>
        <v>5.0999999999999996</v>
      </c>
      <c r="B28" s="345" t="s">
        <v>69</v>
      </c>
      <c r="C28" s="345"/>
      <c r="D28" s="452">
        <f>+D74</f>
        <v>3007.6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70</v>
      </c>
      <c r="C29" s="345"/>
      <c r="D29" s="451"/>
      <c r="E29" s="346"/>
      <c r="F29" s="348"/>
    </row>
    <row r="30" spans="1:6" ht="18.75" hidden="1" customHeight="1">
      <c r="A30" s="59">
        <f>+A27+1</f>
        <v>6</v>
      </c>
      <c r="B30" s="12" t="s">
        <v>9</v>
      </c>
      <c r="C30" s="368"/>
      <c r="D30" s="215"/>
      <c r="E30" s="219"/>
      <c r="F30" s="144" t="s">
        <v>306</v>
      </c>
    </row>
    <row r="31" spans="1:6" ht="18.75" customHeight="1">
      <c r="A31" s="59">
        <v>6</v>
      </c>
      <c r="B31" s="12" t="s">
        <v>334</v>
      </c>
      <c r="C31" s="368"/>
      <c r="D31" s="215">
        <v>0.4</v>
      </c>
      <c r="E31" s="219"/>
      <c r="F31" s="144"/>
    </row>
    <row r="32" spans="1:6" ht="18.75" hidden="1" customHeight="1">
      <c r="A32" s="59">
        <f>+A30+1</f>
        <v>7</v>
      </c>
      <c r="B32" s="12" t="s">
        <v>267</v>
      </c>
      <c r="C32" s="368"/>
      <c r="D32" s="215"/>
      <c r="E32" s="219"/>
      <c r="F32" s="144" t="s">
        <v>190</v>
      </c>
    </row>
    <row r="33" spans="1:14">
      <c r="A33" s="50"/>
      <c r="B33" s="81" t="s">
        <v>27</v>
      </c>
      <c r="C33" s="370"/>
      <c r="D33" s="445">
        <f>SUM(D17:D18,D21,D24:D27,D30:D32)</f>
        <v>91862.099999999991</v>
      </c>
      <c r="E33" s="372"/>
    </row>
    <row r="34" spans="1:14" ht="15.75" customHeight="1">
      <c r="A34" s="28"/>
      <c r="B34" s="50"/>
      <c r="C34" s="368"/>
      <c r="D34" s="215"/>
      <c r="E34" s="215"/>
    </row>
    <row r="35" spans="1:14" ht="20.25">
      <c r="A35" s="50" t="s">
        <v>10</v>
      </c>
      <c r="B35" s="350" t="s">
        <v>134</v>
      </c>
      <c r="C35" s="371"/>
      <c r="D35" s="373"/>
      <c r="E35" s="373"/>
    </row>
    <row r="36" spans="1:14" ht="18.75" customHeight="1">
      <c r="A36" s="59">
        <v>1</v>
      </c>
      <c r="B36" s="12" t="s">
        <v>11</v>
      </c>
      <c r="C36" s="368"/>
      <c r="D36" s="450">
        <f>+Ashkhatavardz!N9</f>
        <v>66207.399999999994</v>
      </c>
      <c r="E36" s="219"/>
      <c r="F36" s="144"/>
    </row>
    <row r="37" spans="1:14" s="347" customFormat="1">
      <c r="A37" s="344">
        <f>+A36+0.1</f>
        <v>1.1000000000000001</v>
      </c>
      <c r="B37" s="345" t="s">
        <v>115</v>
      </c>
      <c r="C37" s="345"/>
      <c r="D37" s="451">
        <v>1820</v>
      </c>
      <c r="E37" s="346"/>
      <c r="F37" s="348"/>
    </row>
    <row r="38" spans="1:14" s="347" customFormat="1">
      <c r="A38" s="344">
        <f>+A37+0.1</f>
        <v>1.2000000000000002</v>
      </c>
      <c r="B38" s="345" t="s">
        <v>237</v>
      </c>
      <c r="C38" s="345"/>
      <c r="D38" s="451">
        <f>+Ashkhatavardz!L7</f>
        <v>3860.4</v>
      </c>
      <c r="E38" s="346"/>
      <c r="F38" s="348"/>
      <c r="G38" s="347" t="s">
        <v>212</v>
      </c>
    </row>
    <row r="39" spans="1:14">
      <c r="A39" s="59">
        <f>+A36+1</f>
        <v>2</v>
      </c>
      <c r="B39" s="12" t="s">
        <v>14</v>
      </c>
      <c r="C39" s="368"/>
      <c r="D39" s="450">
        <f>+'Snund ev finans. pastaci'!E12-'Dramakan hosqer'!C92</f>
        <v>13960.2</v>
      </c>
      <c r="E39" s="219"/>
      <c r="F39" s="144"/>
      <c r="G39" s="5">
        <v>184</v>
      </c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15413.2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68"/>
      <c r="D40" s="450">
        <f>+'Komunal '!F27</f>
        <v>1310.4000000000001</v>
      </c>
      <c r="E40" s="219"/>
      <c r="F40" s="215">
        <f>+D40-'Komunal '!F27</f>
        <v>0</v>
      </c>
      <c r="L40" s="5">
        <f>+'Snund ev finans. pastaci'!E8+'Snund ev finans. pastaci'!E9</f>
        <v>11703.800000000001</v>
      </c>
    </row>
    <row r="41" spans="1:14" ht="18.75" customHeight="1">
      <c r="A41" s="59">
        <f t="shared" ref="A41:A45" si="1">+A40+1</f>
        <v>4</v>
      </c>
      <c r="B41" s="12" t="s">
        <v>12</v>
      </c>
      <c r="C41" s="368"/>
      <c r="D41" s="450">
        <f>+'Komunal '!J27</f>
        <v>1392.5</v>
      </c>
      <c r="E41" s="219"/>
      <c r="F41" s="215">
        <f>+D41-'Komunal '!J27</f>
        <v>0</v>
      </c>
      <c r="L41" s="81">
        <f>+L40+L39*0.8</f>
        <v>24034.36</v>
      </c>
    </row>
    <row r="42" spans="1:14" ht="18.75" customHeight="1">
      <c r="A42" s="59">
        <f t="shared" si="1"/>
        <v>5</v>
      </c>
      <c r="B42" s="12" t="s">
        <v>15</v>
      </c>
      <c r="C42" s="368"/>
      <c r="D42" s="215">
        <f>+'Komunal '!M20</f>
        <v>582.4</v>
      </c>
      <c r="E42" s="219"/>
      <c r="F42" s="215">
        <f>+'Komunal '!M20</f>
        <v>582.4</v>
      </c>
    </row>
    <row r="43" spans="1:14" ht="18.75" customHeight="1">
      <c r="A43" s="59">
        <f t="shared" si="1"/>
        <v>6</v>
      </c>
      <c r="B43" s="12" t="s">
        <v>16</v>
      </c>
      <c r="C43" s="368"/>
      <c r="D43" s="215">
        <v>49.9</v>
      </c>
      <c r="E43" s="219"/>
      <c r="F43" s="144"/>
    </row>
    <row r="44" spans="1:14" ht="18.75" customHeight="1">
      <c r="A44" s="59">
        <f t="shared" si="1"/>
        <v>7</v>
      </c>
      <c r="B44" s="12" t="s">
        <v>17</v>
      </c>
      <c r="C44" s="368"/>
      <c r="D44" s="215">
        <v>60</v>
      </c>
      <c r="E44" s="219"/>
      <c r="F44" s="144"/>
    </row>
    <row r="45" spans="1:14" ht="18.75" customHeight="1">
      <c r="A45" s="59">
        <f t="shared" si="1"/>
        <v>8</v>
      </c>
      <c r="B45" s="12" t="s">
        <v>18</v>
      </c>
      <c r="C45" s="368"/>
      <c r="D45" s="450">
        <f>SUM(D46:D48)</f>
        <v>238.2</v>
      </c>
      <c r="E45" s="219"/>
      <c r="F45" s="144"/>
    </row>
    <row r="46" spans="1:14" s="347" customFormat="1">
      <c r="A46" s="344">
        <f>+A45+0.1</f>
        <v>8.1</v>
      </c>
      <c r="B46" s="345" t="s">
        <v>19</v>
      </c>
      <c r="C46" s="345"/>
      <c r="D46" s="453">
        <v>115.2</v>
      </c>
      <c r="E46" s="346"/>
      <c r="F46" s="348"/>
    </row>
    <row r="47" spans="1:14" s="347" customFormat="1">
      <c r="A47" s="344">
        <f>+A46+0.1</f>
        <v>8.1999999999999993</v>
      </c>
      <c r="B47" s="345" t="s">
        <v>20</v>
      </c>
      <c r="C47" s="345"/>
      <c r="D47" s="453">
        <v>3</v>
      </c>
      <c r="E47" s="346"/>
      <c r="F47" s="348"/>
    </row>
    <row r="48" spans="1:14" s="347" customFormat="1">
      <c r="A48" s="344">
        <f>+A47+0.1</f>
        <v>8.2999999999999989</v>
      </c>
      <c r="B48" s="345" t="s">
        <v>21</v>
      </c>
      <c r="C48" s="345"/>
      <c r="D48" s="453">
        <v>120</v>
      </c>
      <c r="E48" s="346"/>
      <c r="F48" s="348"/>
    </row>
    <row r="49" spans="1:11" ht="18.75" hidden="1" customHeight="1">
      <c r="A49" s="59">
        <f>+A45+1</f>
        <v>9</v>
      </c>
      <c r="B49" s="12" t="s">
        <v>22</v>
      </c>
      <c r="C49" s="368"/>
      <c r="D49" s="215"/>
      <c r="E49" s="219"/>
      <c r="F49" s="144" t="s">
        <v>232</v>
      </c>
    </row>
    <row r="50" spans="1:11" ht="18.75" customHeight="1">
      <c r="A50" s="59">
        <v>9</v>
      </c>
      <c r="B50" s="12" t="s">
        <v>28</v>
      </c>
      <c r="C50" s="368"/>
      <c r="D50" s="215">
        <v>882</v>
      </c>
      <c r="E50" s="219"/>
      <c r="F50" s="144">
        <v>6</v>
      </c>
      <c r="G50" s="5" t="s">
        <v>181</v>
      </c>
      <c r="H50" s="5">
        <v>147</v>
      </c>
      <c r="I50" s="5" t="s">
        <v>182</v>
      </c>
      <c r="J50" s="5">
        <f>+F50*H50</f>
        <v>882</v>
      </c>
    </row>
    <row r="51" spans="1:11" ht="18.75" customHeight="1">
      <c r="A51" s="59">
        <v>10</v>
      </c>
      <c r="B51" s="12" t="s">
        <v>23</v>
      </c>
      <c r="C51" s="368"/>
      <c r="D51" s="215">
        <v>167.4</v>
      </c>
      <c r="E51" s="219"/>
      <c r="F51" s="215">
        <f>+$F$50</f>
        <v>6</v>
      </c>
      <c r="G51" s="5" t="s">
        <v>181</v>
      </c>
      <c r="H51" s="5">
        <v>27.9</v>
      </c>
      <c r="I51" s="5" t="s">
        <v>182</v>
      </c>
      <c r="J51" s="5">
        <f>+F51*H51</f>
        <v>167.39999999999998</v>
      </c>
    </row>
    <row r="52" spans="1:11" ht="18.75" customHeight="1">
      <c r="A52" s="59">
        <f t="shared" ref="A52:A73" si="2">+A51+1</f>
        <v>11</v>
      </c>
      <c r="B52" s="12" t="s">
        <v>71</v>
      </c>
      <c r="C52" s="368"/>
      <c r="D52" s="215">
        <v>1000</v>
      </c>
      <c r="E52" s="219"/>
      <c r="F52" s="215">
        <f>+$F$50</f>
        <v>6</v>
      </c>
      <c r="G52" s="5" t="s">
        <v>181</v>
      </c>
      <c r="H52" s="5" t="s">
        <v>233</v>
      </c>
      <c r="I52" s="5" t="s">
        <v>182</v>
      </c>
      <c r="J52" s="5">
        <f>1*80+2*110+3*250</f>
        <v>1050</v>
      </c>
      <c r="K52" s="5" t="s">
        <v>234</v>
      </c>
    </row>
    <row r="53" spans="1:11" ht="18.75" customHeight="1">
      <c r="A53" s="59">
        <f t="shared" si="2"/>
        <v>12</v>
      </c>
      <c r="B53" s="12" t="s">
        <v>46</v>
      </c>
      <c r="C53" s="368"/>
      <c r="D53" s="215">
        <v>710</v>
      </c>
      <c r="E53" s="219"/>
      <c r="F53" s="215"/>
    </row>
    <row r="54" spans="1:11" ht="18.75" customHeight="1">
      <c r="A54" s="59">
        <f t="shared" si="2"/>
        <v>13</v>
      </c>
      <c r="B54" s="12" t="s">
        <v>116</v>
      </c>
      <c r="C54" s="368"/>
      <c r="D54" s="215">
        <v>40</v>
      </c>
      <c r="E54" s="219"/>
      <c r="F54" s="215">
        <f t="shared" ref="F54" si="3">+$F$50</f>
        <v>6</v>
      </c>
      <c r="G54" s="5" t="s">
        <v>181</v>
      </c>
      <c r="H54" s="5">
        <v>38.700000000000003</v>
      </c>
      <c r="I54" s="5" t="s">
        <v>182</v>
      </c>
      <c r="J54" s="5">
        <f>+F54*H54</f>
        <v>232.20000000000002</v>
      </c>
    </row>
    <row r="55" spans="1:11" ht="18.75" customHeight="1">
      <c r="A55" s="59">
        <f t="shared" si="2"/>
        <v>14</v>
      </c>
      <c r="B55" s="12" t="s">
        <v>117</v>
      </c>
      <c r="C55" s="368"/>
      <c r="D55" s="215">
        <v>192.2</v>
      </c>
      <c r="E55" s="219"/>
      <c r="F55" s="144"/>
    </row>
    <row r="56" spans="1:11" ht="18.75" customHeight="1">
      <c r="A56" s="59">
        <f t="shared" si="2"/>
        <v>15</v>
      </c>
      <c r="B56" s="12" t="s">
        <v>24</v>
      </c>
      <c r="C56" s="368"/>
      <c r="D56" s="215">
        <v>150</v>
      </c>
      <c r="E56" s="219"/>
      <c r="F56" s="144"/>
    </row>
    <row r="57" spans="1:11" ht="18.75" customHeight="1">
      <c r="A57" s="59">
        <f t="shared" si="2"/>
        <v>16</v>
      </c>
      <c r="B57" s="12" t="s">
        <v>25</v>
      </c>
      <c r="C57" s="444"/>
      <c r="D57" s="215">
        <v>80</v>
      </c>
      <c r="E57" s="219"/>
      <c r="F57" s="144"/>
    </row>
    <row r="58" spans="1:11" ht="18.75" customHeight="1">
      <c r="A58" s="59">
        <f t="shared" si="2"/>
        <v>17</v>
      </c>
      <c r="B58" s="12" t="s">
        <v>64</v>
      </c>
      <c r="C58" s="368"/>
      <c r="D58" s="215">
        <v>765.1</v>
      </c>
      <c r="E58" s="219"/>
      <c r="F58" s="144"/>
    </row>
    <row r="59" spans="1:11" ht="18.75" hidden="1" customHeight="1">
      <c r="A59" s="59">
        <f t="shared" si="2"/>
        <v>18</v>
      </c>
      <c r="B59" s="12" t="s">
        <v>51</v>
      </c>
      <c r="C59" s="368"/>
      <c r="D59" s="215">
        <f>+D25</f>
        <v>0</v>
      </c>
      <c r="E59" s="219"/>
      <c r="F59" s="144"/>
    </row>
    <row r="60" spans="1:11" ht="18.75" customHeight="1">
      <c r="A60" s="59">
        <v>18</v>
      </c>
      <c r="B60" s="12" t="s">
        <v>43</v>
      </c>
      <c r="C60" s="368"/>
      <c r="D60" s="215">
        <v>125</v>
      </c>
      <c r="E60" s="219"/>
      <c r="F60" s="144"/>
    </row>
    <row r="61" spans="1:11" ht="18.75" customHeight="1">
      <c r="A61" s="59">
        <f t="shared" si="2"/>
        <v>19</v>
      </c>
      <c r="B61" s="12" t="s">
        <v>72</v>
      </c>
      <c r="C61" s="368"/>
      <c r="D61" s="215">
        <v>21</v>
      </c>
      <c r="E61" s="219"/>
      <c r="F61" s="144"/>
    </row>
    <row r="62" spans="1:11" ht="18.75" customHeight="1">
      <c r="A62" s="59">
        <f t="shared" si="2"/>
        <v>20</v>
      </c>
      <c r="B62" s="12" t="s">
        <v>73</v>
      </c>
      <c r="C62" s="368"/>
      <c r="D62" s="215">
        <v>112</v>
      </c>
      <c r="E62" s="219"/>
      <c r="F62" s="144"/>
    </row>
    <row r="63" spans="1:11" ht="18.75" customHeight="1">
      <c r="A63" s="59">
        <f t="shared" si="2"/>
        <v>21</v>
      </c>
      <c r="B63" s="12" t="s">
        <v>44</v>
      </c>
      <c r="C63" s="368"/>
      <c r="D63" s="215">
        <v>6</v>
      </c>
      <c r="E63" s="219"/>
      <c r="F63" s="144"/>
    </row>
    <row r="64" spans="1:11" ht="18.75" hidden="1" customHeight="1">
      <c r="A64" s="59">
        <f t="shared" si="2"/>
        <v>22</v>
      </c>
      <c r="B64" s="12" t="s">
        <v>118</v>
      </c>
      <c r="C64" s="368"/>
      <c r="D64" s="215">
        <v>0</v>
      </c>
      <c r="E64" s="219"/>
      <c r="F64" s="144"/>
    </row>
    <row r="65" spans="1:7" ht="18.75" hidden="1" customHeight="1">
      <c r="A65" s="59">
        <f t="shared" si="2"/>
        <v>23</v>
      </c>
      <c r="B65" s="12" t="s">
        <v>45</v>
      </c>
      <c r="C65" s="368"/>
      <c r="D65" s="215">
        <v>0</v>
      </c>
      <c r="E65" s="219"/>
      <c r="F65" s="144"/>
    </row>
    <row r="66" spans="1:7" ht="18.75" customHeight="1">
      <c r="A66" s="59">
        <v>22</v>
      </c>
      <c r="B66" s="12" t="s">
        <v>61</v>
      </c>
      <c r="C66" s="368"/>
      <c r="D66" s="215">
        <v>48</v>
      </c>
      <c r="E66" s="219"/>
      <c r="F66" s="144"/>
    </row>
    <row r="67" spans="1:7" ht="18.75" customHeight="1">
      <c r="A67" s="59">
        <f t="shared" si="2"/>
        <v>23</v>
      </c>
      <c r="B67" s="12" t="s">
        <v>303</v>
      </c>
      <c r="C67" s="368"/>
      <c r="D67" s="215">
        <v>510</v>
      </c>
      <c r="E67" s="219"/>
      <c r="F67" s="144"/>
    </row>
    <row r="68" spans="1:7" ht="18.75" customHeight="1">
      <c r="A68" s="59">
        <f t="shared" si="2"/>
        <v>24</v>
      </c>
      <c r="B68" s="12" t="s">
        <v>326</v>
      </c>
      <c r="C68" s="368"/>
      <c r="D68" s="215">
        <v>100</v>
      </c>
      <c r="E68" s="219"/>
      <c r="F68" s="144"/>
    </row>
    <row r="69" spans="1:7" ht="18.75" customHeight="1">
      <c r="A69" s="59">
        <v>25</v>
      </c>
      <c r="B69" s="439" t="s">
        <v>327</v>
      </c>
      <c r="C69" s="368"/>
      <c r="D69" s="215">
        <v>5</v>
      </c>
      <c r="E69" s="219"/>
      <c r="F69" s="144"/>
    </row>
    <row r="70" spans="1:7" ht="18.75" customHeight="1">
      <c r="A70" s="59">
        <v>26</v>
      </c>
      <c r="B70" s="440" t="s">
        <v>328</v>
      </c>
      <c r="C70" s="368"/>
      <c r="D70" s="215">
        <v>64.8</v>
      </c>
      <c r="E70" s="219"/>
      <c r="F70" s="144" t="s">
        <v>320</v>
      </c>
    </row>
    <row r="71" spans="1:7" ht="18.75" customHeight="1">
      <c r="A71" s="59">
        <f t="shared" si="2"/>
        <v>27</v>
      </c>
      <c r="B71" s="12" t="s">
        <v>210</v>
      </c>
      <c r="C71" s="368"/>
      <c r="D71" s="215">
        <v>30</v>
      </c>
      <c r="E71" s="219"/>
      <c r="F71" s="144"/>
    </row>
    <row r="72" spans="1:7" ht="18.75" customHeight="1">
      <c r="A72" s="59">
        <f t="shared" si="2"/>
        <v>28</v>
      </c>
      <c r="B72" s="12" t="s">
        <v>209</v>
      </c>
      <c r="C72" s="368"/>
      <c r="D72" s="215">
        <v>30</v>
      </c>
      <c r="E72" s="219"/>
      <c r="F72" s="144"/>
    </row>
    <row r="73" spans="1:7" ht="18.75" customHeight="1">
      <c r="A73" s="59">
        <f t="shared" si="2"/>
        <v>29</v>
      </c>
      <c r="B73" s="12" t="s">
        <v>26</v>
      </c>
      <c r="C73" s="368"/>
      <c r="D73" s="215">
        <v>3007.6</v>
      </c>
      <c r="E73" s="219"/>
      <c r="F73" s="144"/>
    </row>
    <row r="74" spans="1:7" s="347" customFormat="1">
      <c r="A74" s="344">
        <f>+A73+0.1</f>
        <v>29.1</v>
      </c>
      <c r="B74" s="345" t="s">
        <v>74</v>
      </c>
      <c r="C74" s="345"/>
      <c r="D74" s="215">
        <v>3007.6</v>
      </c>
      <c r="E74" s="346"/>
      <c r="F74" s="348"/>
    </row>
    <row r="75" spans="1:7" ht="18.75" customHeight="1">
      <c r="A75" s="59">
        <f>+A73+1</f>
        <v>30</v>
      </c>
      <c r="B75" s="12" t="s">
        <v>75</v>
      </c>
      <c r="C75" s="368"/>
      <c r="D75" s="215">
        <v>15</v>
      </c>
      <c r="E75" s="219"/>
      <c r="F75" s="144"/>
    </row>
    <row r="76" spans="1:7" ht="18.75" hidden="1" customHeight="1">
      <c r="A76" s="59">
        <f>+A75+1</f>
        <v>31</v>
      </c>
      <c r="B76" s="12" t="s">
        <v>65</v>
      </c>
      <c r="C76" s="368"/>
      <c r="D76" s="215">
        <v>0</v>
      </c>
      <c r="E76" s="219"/>
      <c r="F76" s="144"/>
    </row>
    <row r="77" spans="1:7">
      <c r="A77" s="28"/>
      <c r="B77" s="81" t="s">
        <v>29</v>
      </c>
      <c r="C77" s="370"/>
      <c r="D77" s="445">
        <f>SUM(D36,D39:D45,D49:D73,D75:D76)</f>
        <v>91862.099999999977</v>
      </c>
      <c r="E77" s="219" t="s">
        <v>336</v>
      </c>
      <c r="F77" s="461">
        <f>+D33-D77</f>
        <v>0</v>
      </c>
      <c r="G77" s="462"/>
    </row>
    <row r="78" spans="1:7" ht="37.5" customHeight="1">
      <c r="B78" s="53"/>
      <c r="C78" s="43"/>
      <c r="F78" s="144" t="e">
        <f>+#REF!+F77</f>
        <v>#REF!</v>
      </c>
    </row>
    <row r="79" spans="1:7" ht="26.25" hidden="1" customHeight="1">
      <c r="B79" s="199" t="s">
        <v>2</v>
      </c>
      <c r="C79" s="214"/>
      <c r="D79" s="213" t="s">
        <v>331</v>
      </c>
      <c r="E79" s="214"/>
    </row>
    <row r="80" spans="1:7" ht="15.75" hidden="1" customHeight="1">
      <c r="B80" s="53"/>
      <c r="D80" s="454" t="s">
        <v>90</v>
      </c>
      <c r="E80" s="220"/>
    </row>
    <row r="81" spans="1:6" ht="30.75" hidden="1" customHeight="1">
      <c r="B81" s="199" t="s">
        <v>6</v>
      </c>
      <c r="C81" s="213"/>
      <c r="D81" s="213" t="s">
        <v>332</v>
      </c>
      <c r="E81" s="213"/>
    </row>
    <row r="82" spans="1:6" ht="13.5" hidden="1" customHeight="1">
      <c r="D82" s="454" t="s">
        <v>90</v>
      </c>
      <c r="E82" s="220"/>
    </row>
    <row r="83" spans="1:6" hidden="1">
      <c r="B83" s="43" t="s">
        <v>185</v>
      </c>
    </row>
    <row r="84" spans="1:6" s="198" customFormat="1" ht="109.5" customHeight="1">
      <c r="A84" s="232" t="s">
        <v>199</v>
      </c>
      <c r="D84" s="230"/>
      <c r="E84" s="231" t="s">
        <v>214</v>
      </c>
      <c r="F84" s="349"/>
    </row>
    <row r="85" spans="1:6" ht="40.5" customHeight="1">
      <c r="B85" s="57"/>
      <c r="C85" s="41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28575</xdr:colOff>
                <xdr:row>83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3.1406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5" width="0" style="42" hidden="1" customWidth="1"/>
    <col min="16" max="16384" width="9.140625" style="42"/>
  </cols>
  <sheetData>
    <row r="1" spans="1:10" s="40" customFormat="1" ht="17.25">
      <c r="A1" s="224"/>
      <c r="B1" s="225"/>
      <c r="C1" s="455" t="s">
        <v>183</v>
      </c>
      <c r="D1" s="407">
        <f>+'Ekamut-caxs'!E1+1</f>
        <v>150</v>
      </c>
      <c r="E1" s="53"/>
      <c r="F1" s="28"/>
      <c r="G1" s="28"/>
    </row>
    <row r="2" spans="1:10" s="40" customFormat="1" ht="17.25">
      <c r="A2" s="224"/>
      <c r="B2" s="226"/>
      <c r="C2" s="455" t="s">
        <v>39</v>
      </c>
      <c r="D2" s="408"/>
      <c r="E2" s="53"/>
      <c r="F2" s="28"/>
      <c r="G2" s="28"/>
    </row>
    <row r="3" spans="1:10" s="40" customFormat="1" ht="17.25">
      <c r="A3" s="224"/>
      <c r="B3" s="226"/>
      <c r="C3" s="455" t="s">
        <v>206</v>
      </c>
      <c r="D3" s="408"/>
      <c r="E3" s="53"/>
      <c r="F3" s="28"/>
      <c r="G3" s="28"/>
    </row>
    <row r="4" spans="1:10" s="40" customFormat="1" ht="17.25">
      <c r="A4" s="224"/>
      <c r="B4" s="226"/>
      <c r="C4" s="455" t="s">
        <v>322</v>
      </c>
      <c r="D4" s="409"/>
      <c r="E4" s="53"/>
      <c r="F4" s="28"/>
      <c r="G4" s="28"/>
    </row>
    <row r="5" spans="1:10" s="40" customFormat="1" ht="17.25">
      <c r="A5" s="224"/>
      <c r="B5" s="226"/>
      <c r="C5" s="455" t="s">
        <v>207</v>
      </c>
      <c r="D5" s="409"/>
      <c r="E5" s="53"/>
      <c r="F5" s="28"/>
      <c r="G5" s="28"/>
    </row>
    <row r="6" spans="1:10" s="40" customFormat="1" ht="17.25">
      <c r="A6" s="224"/>
      <c r="B6" s="226"/>
      <c r="C6" s="455"/>
      <c r="D6" s="409"/>
      <c r="E6" s="53"/>
      <c r="F6" s="28"/>
      <c r="G6" s="28"/>
    </row>
    <row r="7" spans="1:10" s="40" customFormat="1" ht="17.25">
      <c r="A7" s="224"/>
      <c r="B7" s="374"/>
      <c r="C7" s="456" t="s">
        <v>261</v>
      </c>
      <c r="D7" s="407">
        <f>+'Ekamut-caxs'!E7+1</f>
        <v>150</v>
      </c>
      <c r="E7" s="342"/>
      <c r="F7" s="53"/>
      <c r="G7" s="28"/>
      <c r="H7" s="28"/>
      <c r="I7" s="28"/>
      <c r="J7" s="28"/>
    </row>
    <row r="8" spans="1:10" s="40" customFormat="1" ht="17.25">
      <c r="A8" s="224"/>
      <c r="B8" s="224"/>
      <c r="C8" s="457" t="s">
        <v>39</v>
      </c>
      <c r="D8" s="410"/>
      <c r="E8" s="311"/>
      <c r="F8" s="53"/>
      <c r="G8" s="28"/>
      <c r="H8" s="28"/>
      <c r="I8" s="28"/>
      <c r="J8" s="28"/>
    </row>
    <row r="9" spans="1:10" s="40" customFormat="1" ht="17.25">
      <c r="A9" s="224"/>
      <c r="B9" s="224"/>
      <c r="C9" s="457" t="s">
        <v>263</v>
      </c>
      <c r="D9" s="411"/>
      <c r="E9" s="311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8" t="str">
        <f>+'Ekamut-caxs'!D10</f>
        <v>«20» մայիսի, 2025թ.</v>
      </c>
      <c r="D10" s="411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8" t="str">
        <f>+'Ekamut-caxs'!D11</f>
        <v xml:space="preserve">հ. 1992-Ա որոշմամբ </v>
      </c>
      <c r="D11" s="409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6" t="s">
        <v>40</v>
      </c>
      <c r="B13" s="466"/>
      <c r="C13" s="466"/>
      <c r="D13" s="466"/>
      <c r="E13" s="53"/>
      <c r="F13" s="28"/>
      <c r="G13" s="28"/>
    </row>
    <row r="14" spans="1:10" s="5" customFormat="1" ht="20.25">
      <c r="A14" s="464" t="str">
        <f>+_xlfn.SINGLE('Ekamut-caxs'!A13)</f>
        <v xml:space="preserve">«Երևանի հ․81 մսուր-մանկապարտեզ» ՀՈԱԿ-ի </v>
      </c>
      <c r="B14" s="464"/>
      <c r="C14" s="464"/>
      <c r="D14" s="464"/>
      <c r="E14" s="54"/>
      <c r="F14" s="3"/>
      <c r="G14" s="3"/>
    </row>
    <row r="15" spans="1:10" s="5" customFormat="1" ht="18.75" customHeight="1">
      <c r="A15" s="465" t="s">
        <v>287</v>
      </c>
      <c r="B15" s="465"/>
      <c r="C15" s="465"/>
      <c r="D15" s="465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4"/>
      <c r="B17" s="226"/>
      <c r="C17" s="459" t="s">
        <v>208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460" t="s">
        <v>41</v>
      </c>
      <c r="D18" s="379"/>
      <c r="E18" s="391">
        <f>+C19-C77</f>
        <v>3385.7</v>
      </c>
      <c r="G18" s="141" t="s">
        <v>204</v>
      </c>
    </row>
    <row r="19" spans="1:7" s="40" customFormat="1" ht="40.9" customHeight="1" thickBot="1">
      <c r="A19" s="380" t="s">
        <v>7</v>
      </c>
      <c r="B19" s="381" t="s">
        <v>31</v>
      </c>
      <c r="C19" s="133">
        <v>3835.8</v>
      </c>
      <c r="D19" s="382"/>
      <c r="E19" s="467" t="s">
        <v>205</v>
      </c>
      <c r="F19" s="467"/>
      <c r="G19" s="139">
        <v>0</v>
      </c>
    </row>
    <row r="20" spans="1:7" s="40" customFormat="1" ht="17.25">
      <c r="A20" s="380" t="s">
        <v>10</v>
      </c>
      <c r="B20" s="381" t="s">
        <v>78</v>
      </c>
      <c r="C20" s="133">
        <f>SUM(C21:C22,C25,C29:C34)</f>
        <v>89224.099999999991</v>
      </c>
      <c r="D20" s="383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84602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48</v>
      </c>
      <c r="D22" s="218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48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2455.9</v>
      </c>
      <c r="D25" s="218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1264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821.9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238</v>
      </c>
      <c r="C28" s="354">
        <f>+C79</f>
        <v>370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2118.1999999999998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>
        <v>0</v>
      </c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hidden="1" customHeight="1">
      <c r="A34" s="34">
        <f>+A33+1</f>
        <v>9</v>
      </c>
      <c r="B34" s="222" t="str">
        <f>+'Ekamut-caxs'!B32</f>
        <v>Այլ եկամուտներ</v>
      </c>
      <c r="C34" s="131">
        <f>+'Ekamut-caxs'!D32</f>
        <v>0</v>
      </c>
      <c r="D34" s="218"/>
      <c r="E34" s="53" t="s">
        <v>266</v>
      </c>
      <c r="F34" s="28"/>
      <c r="G34" s="28"/>
    </row>
    <row r="35" spans="1:7" s="40" customFormat="1" ht="17.25">
      <c r="A35" s="380" t="s">
        <v>33</v>
      </c>
      <c r="B35" s="381" t="s">
        <v>79</v>
      </c>
      <c r="C35" s="133">
        <f>C36+C79+C91</f>
        <v>90993.599999999977</v>
      </c>
      <c r="D35" s="383"/>
      <c r="E35" s="144"/>
      <c r="F35" s="28"/>
      <c r="G35" s="28"/>
    </row>
    <row r="36" spans="1:7" s="40" customFormat="1" ht="17.25">
      <c r="A36" s="27" t="s">
        <v>53</v>
      </c>
      <c r="B36" s="381" t="s">
        <v>56</v>
      </c>
      <c r="C36" s="133">
        <f>SUM(C37,C40:C46,C50:C73,C77:C78)</f>
        <v>89299.199999999983</v>
      </c>
      <c r="D36" s="383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+'Ekamut-caxs'!B36</f>
        <v>Աշխատավարձի գծով, որից՝</v>
      </c>
      <c r="C37" s="132">
        <f>+'Ekamut-caxs'!D36</f>
        <v>66207.399999999994</v>
      </c>
      <c r="D37" s="218"/>
      <c r="E37" s="144">
        <f>+C37-'Ekamut-caxs'!D36</f>
        <v>0</v>
      </c>
      <c r="F37" s="28"/>
      <c r="G37" s="28"/>
    </row>
    <row r="38" spans="1:7" s="364" customFormat="1" ht="17.25">
      <c r="A38" s="352">
        <f>+A37+0.1</f>
        <v>1.1000000000000001</v>
      </c>
      <c r="B38" s="353" t="str">
        <f>+'Ekamut-caxs'!B37</f>
        <v>վճարովի ծառայության գծով</v>
      </c>
      <c r="C38" s="354">
        <f>+'Ekamut-caxs'!D37</f>
        <v>1820</v>
      </c>
      <c r="D38" s="361"/>
      <c r="E38" s="144">
        <f>+C38-'Ekamut-caxs'!D37</f>
        <v>0</v>
      </c>
      <c r="F38" s="363"/>
      <c r="G38" s="363"/>
    </row>
    <row r="39" spans="1:7" s="364" customFormat="1" ht="17.25">
      <c r="A39" s="352">
        <f>+A38+0.1</f>
        <v>1.2000000000000002</v>
      </c>
      <c r="B39" s="353" t="str">
        <f>+'Ekamut-caxs'!B38</f>
        <v>պարգևատրման գծով</v>
      </c>
      <c r="C39" s="354">
        <f>+'Ekamut-caxs'!D38</f>
        <v>3860.4</v>
      </c>
      <c r="D39" s="361"/>
      <c r="E39" s="144">
        <f>+C39-'Ekamut-caxs'!D38</f>
        <v>0</v>
      </c>
      <c r="F39" s="363"/>
      <c r="G39" s="363"/>
    </row>
    <row r="40" spans="1:7" s="40" customFormat="1" ht="17.25">
      <c r="A40" s="34">
        <f>+A37+1</f>
        <v>2</v>
      </c>
      <c r="B40" s="222" t="str">
        <f>+'Ekamut-caxs'!B39</f>
        <v>Սննդի գծով</v>
      </c>
      <c r="C40" s="132">
        <f>+'Ekamut-caxs'!D39</f>
        <v>13960.2</v>
      </c>
      <c r="D40" s="218"/>
      <c r="E40" s="144">
        <f>+C40-'Ekamut-caxs'!D39</f>
        <v>0</v>
      </c>
      <c r="F40" s="28"/>
      <c r="G40" s="28"/>
    </row>
    <row r="41" spans="1:7" s="40" customFormat="1" ht="18" customHeight="1">
      <c r="A41" s="34">
        <f>+A40+1</f>
        <v>3</v>
      </c>
      <c r="B41" s="222" t="str">
        <f>+'Ekamut-caxs'!B40</f>
        <v>Ջեռուցման գծով</v>
      </c>
      <c r="C41" s="132">
        <f>+'Ekamut-caxs'!D40</f>
        <v>1310.4000000000001</v>
      </c>
      <c r="D41" s="218"/>
      <c r="E41" s="144">
        <f>+C41-'Ekamut-caxs'!D40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+'Ekamut-caxs'!B41</f>
        <v>Էլեկտրաէներգիայի գծով</v>
      </c>
      <c r="C42" s="132">
        <f>+'Ekamut-caxs'!D41</f>
        <v>1392.5</v>
      </c>
      <c r="D42" s="218"/>
      <c r="E42" s="144">
        <f>+C42-'Ekamut-caxs'!D41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+'Ekamut-caxs'!B42</f>
        <v>Ջրմուղ-կոյուղու գծով</v>
      </c>
      <c r="C43" s="132">
        <f>+'Komunal '!M27</f>
        <v>582</v>
      </c>
      <c r="D43" s="218"/>
      <c r="E43" s="144">
        <f>+C43-'Ekamut-caxs'!D42</f>
        <v>-0.39999999999997726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+'Ekamut-caxs'!B43</f>
        <v>Աղբահանության գծով</v>
      </c>
      <c r="C44" s="132">
        <f>+'Ekamut-caxs'!D43</f>
        <v>49.9</v>
      </c>
      <c r="D44" s="218"/>
      <c r="E44" s="144">
        <f>+C44-'Ekamut-caxs'!D43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+'Ekamut-caxs'!B44</f>
        <v>Ախտաբանության գծով</v>
      </c>
      <c r="C45" s="132">
        <f>+'Ekamut-caxs'!D44</f>
        <v>60</v>
      </c>
      <c r="D45" s="218"/>
      <c r="E45" s="144">
        <f>+C45-'Ekamut-caxs'!D44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+'Ekamut-caxs'!B45</f>
        <v>Կապի գծով, այդ թվում`</v>
      </c>
      <c r="C46" s="132">
        <f>SUM(C47:C49)</f>
        <v>238.2</v>
      </c>
      <c r="D46" s="218"/>
      <c r="E46" s="144">
        <f>+C46-'Ekamut-caxs'!D45</f>
        <v>0</v>
      </c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+'Ekamut-caxs'!B46</f>
        <v>բաժանորդային վճար</v>
      </c>
      <c r="C47" s="355">
        <f>+'Ekamut-caxs'!D46</f>
        <v>115.2</v>
      </c>
      <c r="D47" s="361"/>
      <c r="E47" s="144">
        <f>+C47-'Ekamut-caxs'!D46</f>
        <v>0</v>
      </c>
      <c r="F47" s="363"/>
      <c r="G47" s="363"/>
    </row>
    <row r="48" spans="1:7" s="364" customFormat="1" ht="15.75" customHeight="1">
      <c r="A48" s="352">
        <f>+A47+0.1</f>
        <v>8.1999999999999993</v>
      </c>
      <c r="B48" s="353" t="str">
        <f>+'Ekamut-caxs'!B47</f>
        <v>րոպեավճար</v>
      </c>
      <c r="C48" s="355">
        <f>+'Ekamut-caxs'!D47</f>
        <v>3</v>
      </c>
      <c r="D48" s="361"/>
      <c r="E48" s="144">
        <f>+C48-'Ekamut-caxs'!D47</f>
        <v>0</v>
      </c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+'Ekamut-caxs'!B48</f>
        <v>ինտերնետ կապ</v>
      </c>
      <c r="C49" s="355">
        <f>+'Ekamut-caxs'!D48</f>
        <v>120</v>
      </c>
      <c r="D49" s="361"/>
      <c r="E49" s="144">
        <f>+C49-'Ekamut-caxs'!D48</f>
        <v>0</v>
      </c>
      <c r="F49" s="363"/>
      <c r="G49" s="363"/>
    </row>
    <row r="50" spans="1:7" s="40" customFormat="1" ht="18" hidden="1" customHeight="1">
      <c r="A50" s="34">
        <f>+A46+1</f>
        <v>9</v>
      </c>
      <c r="B50" s="222" t="str">
        <f>+'Ekamut-caxs'!B49</f>
        <v>Բանկային ծառայության գծով</v>
      </c>
      <c r="C50" s="132">
        <f>+'Ekamut-caxs'!D49</f>
        <v>0</v>
      </c>
      <c r="D50" s="218"/>
      <c r="E50" s="144">
        <f>+C50-'Ekamut-caxs'!D49</f>
        <v>0</v>
      </c>
      <c r="F50" s="28"/>
      <c r="G50" s="28"/>
    </row>
    <row r="51" spans="1:7" s="40" customFormat="1" ht="18" customHeight="1">
      <c r="A51" s="34">
        <v>9</v>
      </c>
      <c r="B51" s="222" t="str">
        <f>+'Ekamut-caxs'!B50</f>
        <v>Տնտեսական ապրանքների գծով</v>
      </c>
      <c r="C51" s="132">
        <f>+'Ekamut-caxs'!D50</f>
        <v>882</v>
      </c>
      <c r="D51" s="218"/>
      <c r="E51" s="144">
        <f>+C51-'Ekamut-caxs'!D50</f>
        <v>0</v>
      </c>
      <c r="F51" s="28"/>
      <c r="G51" s="28"/>
    </row>
    <row r="52" spans="1:7" s="40" customFormat="1" ht="18" customHeight="1">
      <c r="A52" s="34">
        <f t="shared" ref="A52:A73" si="2">+A51+1</f>
        <v>10</v>
      </c>
      <c r="B52" s="222" t="str">
        <f>+'Ekamut-caxs'!B51</f>
        <v>Գրասենյակային ապրանքների գծով</v>
      </c>
      <c r="C52" s="132">
        <f>+'Ekamut-caxs'!D51</f>
        <v>167.4</v>
      </c>
      <c r="D52" s="218"/>
      <c r="E52" s="144">
        <f>+C52-'Ekamut-caxs'!D51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22" t="str">
        <f>+'Ekamut-caxs'!B52</f>
        <v>Փոքրարժեք կամ արագամաշ առարկաների գծով</v>
      </c>
      <c r="C53" s="132">
        <f>+'Ekamut-caxs'!D52</f>
        <v>1000</v>
      </c>
      <c r="D53" s="218"/>
      <c r="E53" s="144">
        <f>+C53-'Ekamut-caxs'!D52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22" t="str">
        <f>+'Ekamut-caxs'!B53</f>
        <v>Ուսումնական նյութերի գծով</v>
      </c>
      <c r="C54" s="132">
        <f>+'Ekamut-caxs'!D53</f>
        <v>710</v>
      </c>
      <c r="D54" s="218"/>
      <c r="E54" s="144">
        <f>+C54-'Ekamut-caxs'!D53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22" t="str">
        <f>+'Ekamut-caxs'!B54</f>
        <v>Դեղորայքի գծով</v>
      </c>
      <c r="C55" s="132">
        <f>+'Ekamut-caxs'!D54</f>
        <v>40</v>
      </c>
      <c r="D55" s="218"/>
      <c r="E55" s="144">
        <f>+C55-'Ekamut-caxs'!D54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22" t="str">
        <f>+'Ekamut-caxs'!B55</f>
        <v>Բուժ.ծառայության գծով</v>
      </c>
      <c r="C56" s="132">
        <f>+'Ekamut-caxs'!D55</f>
        <v>192.2</v>
      </c>
      <c r="D56" s="218"/>
      <c r="E56" s="144">
        <f>+C56-'Ekamut-caxs'!D55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22" t="str">
        <f>+'Ekamut-caxs'!B56</f>
        <v>Ընթացիկ վերանորոգման գծով</v>
      </c>
      <c r="C57" s="132">
        <f>+'Ekamut-caxs'!D56</f>
        <v>150</v>
      </c>
      <c r="D57" s="218"/>
      <c r="E57" s="144">
        <f>+C57-'Ekamut-caxs'!D56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22" t="str">
        <f>+'Ekamut-caxs'!B57</f>
        <v>Ջեռուցման համակարգի սպասարկման գծով</v>
      </c>
      <c r="C58" s="132">
        <f>+'Ekamut-caxs'!D57</f>
        <v>80</v>
      </c>
      <c r="D58" s="218"/>
      <c r="E58" s="144">
        <f>+C58-'Ekamut-caxs'!D57</f>
        <v>0</v>
      </c>
      <c r="F58" s="28"/>
      <c r="G58" s="28"/>
    </row>
    <row r="59" spans="1:7" s="40" customFormat="1" ht="18" customHeight="1">
      <c r="A59" s="34">
        <f t="shared" si="2"/>
        <v>17</v>
      </c>
      <c r="B59" s="222" t="str">
        <f>+'Ekamut-caxs'!B58</f>
        <v>Կաթսայատան սպասարկման գծով</v>
      </c>
      <c r="C59" s="132">
        <f>+'Ekamut-caxs'!D58</f>
        <v>765.1</v>
      </c>
      <c r="D59" s="218"/>
      <c r="E59" s="144">
        <f>+C59-'Ekamut-caxs'!D58</f>
        <v>0</v>
      </c>
      <c r="F59" s="28"/>
      <c r="G59" s="28"/>
    </row>
    <row r="60" spans="1:7" s="40" customFormat="1" ht="18" hidden="1" customHeight="1">
      <c r="A60" s="34">
        <f t="shared" si="2"/>
        <v>18</v>
      </c>
      <c r="B60" s="222" t="str">
        <f>+'Ekamut-caxs'!B59</f>
        <v>Սպասարկման և կոմունալ համավճարների գծով</v>
      </c>
      <c r="C60" s="132">
        <f>+'Ekamut-caxs'!D59</f>
        <v>0</v>
      </c>
      <c r="D60" s="218"/>
      <c r="E60" s="144">
        <f>+C60-'Ekamut-caxs'!D59</f>
        <v>0</v>
      </c>
      <c r="F60" s="28"/>
      <c r="G60" s="28"/>
    </row>
    <row r="61" spans="1:7" s="40" customFormat="1" ht="18" customHeight="1">
      <c r="A61" s="34">
        <v>18</v>
      </c>
      <c r="B61" s="222" t="str">
        <f>+'Ekamut-caxs'!B60</f>
        <v>Գնումների համակարգողի ծառայության գծով</v>
      </c>
      <c r="C61" s="132">
        <f>+'Ekamut-caxs'!D60</f>
        <v>125</v>
      </c>
      <c r="D61" s="218"/>
      <c r="E61" s="144">
        <f>+C61-'Ekamut-caxs'!D60</f>
        <v>0</v>
      </c>
      <c r="F61" s="28"/>
      <c r="G61" s="28"/>
    </row>
    <row r="62" spans="1:7" s="40" customFormat="1" ht="18" customHeight="1">
      <c r="A62" s="34">
        <f t="shared" si="2"/>
        <v>19</v>
      </c>
      <c r="B62" s="222" t="str">
        <f>+'Ekamut-caxs'!B61</f>
        <v>Համակարգիչների տեխնիկական սպասարկման գծով</v>
      </c>
      <c r="C62" s="132">
        <f>+'Ekamut-caxs'!D61</f>
        <v>21</v>
      </c>
      <c r="D62" s="218"/>
      <c r="E62" s="144">
        <f>+C62-'Ekamut-caxs'!D61</f>
        <v>0</v>
      </c>
      <c r="F62" s="28"/>
      <c r="G62" s="28"/>
    </row>
    <row r="63" spans="1:7" s="40" customFormat="1" ht="18" customHeight="1">
      <c r="A63" s="34">
        <f t="shared" si="2"/>
        <v>20</v>
      </c>
      <c r="B63" s="222" t="str">
        <f>+'Ekamut-caxs'!B62</f>
        <v>Համակարգչային ծրագրի և կայքի սպասարկման գծով</v>
      </c>
      <c r="C63" s="132">
        <f>+'Ekamut-caxs'!D62</f>
        <v>112</v>
      </c>
      <c r="D63" s="218"/>
      <c r="E63" s="144">
        <f>+C63-'Ekamut-caxs'!D62</f>
        <v>0</v>
      </c>
      <c r="F63" s="28"/>
      <c r="G63" s="28"/>
    </row>
    <row r="64" spans="1:7" s="40" customFormat="1" ht="18" customHeight="1">
      <c r="A64" s="34">
        <f t="shared" si="2"/>
        <v>21</v>
      </c>
      <c r="B64" s="222" t="str">
        <f>+'Ekamut-caxs'!B63</f>
        <v>էլ․ստորագրության գծով</v>
      </c>
      <c r="C64" s="132">
        <f>+'Ekamut-caxs'!D63</f>
        <v>6</v>
      </c>
      <c r="D64" s="218"/>
      <c r="E64" s="144">
        <f>+C64-'Ekamut-caxs'!D63</f>
        <v>0</v>
      </c>
      <c r="F64" s="28"/>
      <c r="G64" s="28"/>
    </row>
    <row r="65" spans="1:7" s="40" customFormat="1" ht="18" hidden="1" customHeight="1">
      <c r="A65" s="34">
        <f t="shared" si="2"/>
        <v>22</v>
      </c>
      <c r="B65" s="222" t="str">
        <f>+'Ekamut-caxs'!B64</f>
        <v>Հայտարարության գծով</v>
      </c>
      <c r="C65" s="132">
        <f>+'Ekamut-caxs'!D64</f>
        <v>0</v>
      </c>
      <c r="D65" s="218"/>
      <c r="E65" s="144">
        <f>+C65-'Ekamut-caxs'!D64</f>
        <v>0</v>
      </c>
      <c r="F65" s="28"/>
      <c r="G65" s="28"/>
    </row>
    <row r="66" spans="1:7" s="40" customFormat="1" ht="18" hidden="1" customHeight="1">
      <c r="A66" s="34">
        <f t="shared" si="2"/>
        <v>23</v>
      </c>
      <c r="B66" s="222" t="str">
        <f>+'Ekamut-caxs'!B65</f>
        <v>Բաժանորդագրության գծով</v>
      </c>
      <c r="C66" s="132">
        <f>+'Ekamut-caxs'!D65</f>
        <v>0</v>
      </c>
      <c r="D66" s="218"/>
      <c r="E66" s="144">
        <f>+C66-'Ekamut-caxs'!D65</f>
        <v>0</v>
      </c>
      <c r="F66" s="28"/>
      <c r="G66" s="28"/>
    </row>
    <row r="67" spans="1:7" s="40" customFormat="1" ht="18" customHeight="1">
      <c r="A67" s="34">
        <v>22</v>
      </c>
      <c r="B67" s="222" t="str">
        <f>+'Ekamut-caxs'!B66</f>
        <v>Վերապատրաստման գծով</v>
      </c>
      <c r="C67" s="132">
        <f>+'Ekamut-caxs'!D66</f>
        <v>48</v>
      </c>
      <c r="D67" s="218"/>
      <c r="E67" s="144">
        <f>+C67-'Ekamut-caxs'!D66</f>
        <v>0</v>
      </c>
      <c r="F67" s="28"/>
      <c r="G67" s="28"/>
    </row>
    <row r="68" spans="1:7" s="40" customFormat="1" ht="18" customHeight="1">
      <c r="A68" s="34">
        <f t="shared" si="2"/>
        <v>23</v>
      </c>
      <c r="B68" s="222" t="str">
        <f>+'Ekamut-caxs'!B67</f>
        <v>Ծառերի էտման գծով</v>
      </c>
      <c r="C68" s="132">
        <f>+'Ekamut-caxs'!D67</f>
        <v>510</v>
      </c>
      <c r="D68" s="218"/>
      <c r="E68" s="144">
        <f>+C68-'Ekamut-caxs'!D67</f>
        <v>0</v>
      </c>
      <c r="F68" s="28"/>
      <c r="G68" s="28"/>
    </row>
    <row r="69" spans="1:7" s="40" customFormat="1" ht="18" customHeight="1">
      <c r="A69" s="34">
        <f t="shared" si="2"/>
        <v>24</v>
      </c>
      <c r="B69" s="222" t="str">
        <f>+'Ekamut-caxs'!B68</f>
        <v>Միջոցառումների գծով</v>
      </c>
      <c r="C69" s="131">
        <f>+'Ekamut-caxs'!D68</f>
        <v>100</v>
      </c>
      <c r="D69" s="218"/>
      <c r="E69" s="144">
        <f>+C69-'Ekamut-caxs'!D68</f>
        <v>0</v>
      </c>
      <c r="F69" s="28"/>
      <c r="G69" s="28"/>
    </row>
    <row r="70" spans="1:7" s="40" customFormat="1" ht="18" customHeight="1">
      <c r="A70" s="34">
        <f t="shared" si="2"/>
        <v>25</v>
      </c>
      <c r="B70" s="222" t="str">
        <f>+'Ekamut-caxs'!B70</f>
        <v>Ազդանշանային համակարգի գծով</v>
      </c>
      <c r="C70" s="131">
        <f>+'Ekamut-caxs'!D70</f>
        <v>64.8</v>
      </c>
      <c r="D70" s="218"/>
      <c r="E70" s="144">
        <f>+C70-'Ekamut-caxs'!D70</f>
        <v>0</v>
      </c>
      <c r="F70" s="28"/>
      <c r="G70" s="215">
        <f>+E70-C70</f>
        <v>-64.8</v>
      </c>
    </row>
    <row r="71" spans="1:7" s="40" customFormat="1" ht="18" customHeight="1">
      <c r="A71" s="34">
        <f>+A70+1</f>
        <v>26</v>
      </c>
      <c r="B71" s="222" t="str">
        <f>+'Ekamut-caxs'!B71</f>
        <v>Դուրսգրվող գույքի վերագնահատման գծով</v>
      </c>
      <c r="C71" s="132">
        <f>+'Ekamut-caxs'!D71</f>
        <v>30</v>
      </c>
      <c r="D71" s="218"/>
      <c r="E71" s="144">
        <f>+C71-'Ekamut-caxs'!D71</f>
        <v>0</v>
      </c>
      <c r="F71" s="28"/>
      <c r="G71" s="28"/>
    </row>
    <row r="72" spans="1:7" s="40" customFormat="1" ht="18" customHeight="1">
      <c r="A72" s="34">
        <f t="shared" si="2"/>
        <v>27</v>
      </c>
      <c r="B72" s="222" t="str">
        <f>+'Ekamut-caxs'!B72</f>
        <v>Կրակմարիչների լիցքավորում</v>
      </c>
      <c r="C72" s="132">
        <f>+'Ekamut-caxs'!D72</f>
        <v>30</v>
      </c>
      <c r="D72" s="218"/>
      <c r="E72" s="144">
        <f>+C72-'Ekamut-caxs'!D72</f>
        <v>0</v>
      </c>
      <c r="F72" s="28"/>
      <c r="G72" s="28"/>
    </row>
    <row r="73" spans="1:7" s="40" customFormat="1" ht="18" customHeight="1">
      <c r="A73" s="34">
        <f t="shared" si="2"/>
        <v>28</v>
      </c>
      <c r="B73" s="222" t="s">
        <v>34</v>
      </c>
      <c r="C73" s="132">
        <f>SUM(C74:C76)</f>
        <v>15</v>
      </c>
      <c r="D73" s="218"/>
      <c r="E73" s="144"/>
      <c r="F73" s="28"/>
      <c r="G73" s="28"/>
    </row>
    <row r="74" spans="1:7" s="364" customFormat="1" ht="15.75" hidden="1" customHeight="1">
      <c r="A74" s="352">
        <f>+A73+0.1</f>
        <v>28.1</v>
      </c>
      <c r="B74" s="353" t="s">
        <v>35</v>
      </c>
      <c r="C74" s="354"/>
      <c r="D74" s="361"/>
      <c r="E74" s="144">
        <f>+C74-'Ekamut-caxs'!D73</f>
        <v>-3007.6</v>
      </c>
      <c r="F74" s="363"/>
      <c r="G74" s="363"/>
    </row>
    <row r="75" spans="1:7" s="364" customFormat="1" ht="15.75" hidden="1" customHeight="1">
      <c r="A75" s="352">
        <f>+A74+0.1</f>
        <v>28.200000000000003</v>
      </c>
      <c r="B75" s="353" t="s">
        <v>47</v>
      </c>
      <c r="C75" s="354"/>
      <c r="D75" s="361"/>
      <c r="E75" s="144">
        <f>+C75-'Ekamut-caxs'!D74</f>
        <v>-3007.6</v>
      </c>
      <c r="F75" s="363"/>
      <c r="G75" s="363"/>
    </row>
    <row r="76" spans="1:7" s="364" customFormat="1" ht="15.75" customHeight="1">
      <c r="A76" s="352">
        <v>28.1</v>
      </c>
      <c r="B76" s="353" t="s">
        <v>80</v>
      </c>
      <c r="C76" s="355">
        <f>+'Ekamut-caxs'!D75</f>
        <v>15</v>
      </c>
      <c r="D76" s="361"/>
      <c r="E76" s="144">
        <f>+C76-'Ekamut-caxs'!D75</f>
        <v>0</v>
      </c>
      <c r="F76" s="363"/>
      <c r="G76" s="363"/>
    </row>
    <row r="77" spans="1:7" s="40" customFormat="1" ht="18" customHeight="1">
      <c r="A77" s="34">
        <f>+A73+1</f>
        <v>29</v>
      </c>
      <c r="B77" s="222" t="s">
        <v>36</v>
      </c>
      <c r="C77" s="132">
        <f>+'Deb. ev kreditor'!D59-'Deb. ev kreditor'!D55</f>
        <v>450.10000000000036</v>
      </c>
      <c r="D77" s="218"/>
      <c r="E77" s="144">
        <f>+C77-'Ekamut-caxs'!D76</f>
        <v>450.10000000000036</v>
      </c>
      <c r="F77" s="28"/>
      <c r="G77" s="28"/>
    </row>
    <row r="78" spans="1:7" s="40" customFormat="1" ht="18" hidden="1" customHeight="1">
      <c r="A78" s="34">
        <f>+A77+1</f>
        <v>30</v>
      </c>
      <c r="B78" s="222" t="s">
        <v>81</v>
      </c>
      <c r="C78" s="131"/>
      <c r="D78" s="218"/>
      <c r="E78" s="144">
        <f>+C78-'Ekamut-caxs'!D77</f>
        <v>-91862.099999999977</v>
      </c>
      <c r="F78" s="28"/>
      <c r="G78" s="28"/>
    </row>
    <row r="79" spans="1:7" s="41" customFormat="1" ht="17.25">
      <c r="A79" s="27" t="s">
        <v>54</v>
      </c>
      <c r="B79" s="381" t="s">
        <v>57</v>
      </c>
      <c r="C79" s="133">
        <f>C80+C87</f>
        <v>370</v>
      </c>
      <c r="D79" s="383"/>
      <c r="E79" s="144">
        <f>+C79-'Ekamut-caxs'!D78</f>
        <v>370</v>
      </c>
      <c r="F79" s="221"/>
      <c r="G79" s="28"/>
    </row>
    <row r="80" spans="1:7" s="40" customFormat="1" ht="18" customHeight="1">
      <c r="A80" s="34">
        <v>1</v>
      </c>
      <c r="B80" s="222" t="s">
        <v>85</v>
      </c>
      <c r="C80" s="132">
        <f>SUM(C81:C86)</f>
        <v>370</v>
      </c>
      <c r="D80" s="218"/>
      <c r="E80" s="144" t="e">
        <f>+C80-'Ekamut-caxs'!D79</f>
        <v>#VALUE!</v>
      </c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82</v>
      </c>
      <c r="C81" s="354">
        <v>370</v>
      </c>
      <c r="D81" s="361"/>
      <c r="E81" s="362"/>
      <c r="F81" s="363"/>
      <c r="G81" s="363"/>
    </row>
    <row r="82" spans="1:7" s="364" customFormat="1" ht="15.75" hidden="1" customHeight="1">
      <c r="A82" s="352">
        <f t="shared" si="3"/>
        <v>1.2000000000000002</v>
      </c>
      <c r="B82" s="353" t="s">
        <v>83</v>
      </c>
      <c r="C82" s="354"/>
      <c r="D82" s="361"/>
      <c r="E82" s="362"/>
      <c r="F82" s="363"/>
      <c r="G82" s="363"/>
    </row>
    <row r="83" spans="1:7" s="364" customFormat="1" ht="15.75" hidden="1" customHeight="1">
      <c r="A83" s="352">
        <f t="shared" si="3"/>
        <v>1.3000000000000003</v>
      </c>
      <c r="B83" s="353" t="s">
        <v>84</v>
      </c>
      <c r="C83" s="354"/>
      <c r="D83" s="361"/>
      <c r="E83" s="362"/>
      <c r="F83" s="363"/>
      <c r="G83" s="363"/>
    </row>
    <row r="84" spans="1:7" s="364" customFormat="1" ht="15.75" hidden="1" customHeight="1">
      <c r="A84" s="352">
        <f t="shared" si="3"/>
        <v>1.4000000000000004</v>
      </c>
      <c r="B84" s="353" t="s">
        <v>62</v>
      </c>
      <c r="C84" s="354"/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1.5000000000000004</v>
      </c>
      <c r="B85" s="353" t="s">
        <v>63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1.6000000000000005</v>
      </c>
      <c r="B86" s="353"/>
      <c r="C86" s="354"/>
      <c r="D86" s="361"/>
      <c r="E86" s="362" t="s">
        <v>269</v>
      </c>
      <c r="F86" s="363"/>
      <c r="G86" s="363"/>
    </row>
    <row r="87" spans="1:7" s="40" customFormat="1" ht="34.5" hidden="1">
      <c r="A87" s="34">
        <v>2</v>
      </c>
      <c r="B87" s="222" t="s">
        <v>86</v>
      </c>
      <c r="C87" s="132">
        <f>SUM(C88:C90)</f>
        <v>0</v>
      </c>
      <c r="D87" s="218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>
      <c r="A91" s="27" t="s">
        <v>55</v>
      </c>
      <c r="B91" s="381" t="s">
        <v>139</v>
      </c>
      <c r="C91" s="133">
        <f>SUM(C92:C93)</f>
        <v>1324.4</v>
      </c>
      <c r="D91" s="383"/>
      <c r="E91" s="57"/>
      <c r="F91" s="50"/>
      <c r="G91" s="50"/>
    </row>
    <row r="92" spans="1:7" s="40" customFormat="1" ht="18" customHeight="1">
      <c r="A92" s="34">
        <v>1</v>
      </c>
      <c r="B92" s="222" t="s">
        <v>14</v>
      </c>
      <c r="C92" s="131">
        <v>1324.4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45" customHeight="1">
      <c r="A94" s="380" t="s">
        <v>37</v>
      </c>
      <c r="B94" s="381" t="s">
        <v>38</v>
      </c>
      <c r="C94" s="133">
        <f>C19+C20-C35</f>
        <v>2066.3000000000175</v>
      </c>
      <c r="D94" s="218" t="s">
        <v>336</v>
      </c>
      <c r="E94" s="467" t="s">
        <v>184</v>
      </c>
      <c r="F94" s="467"/>
      <c r="G94" s="140"/>
    </row>
    <row r="95" spans="1:7" s="41" customFormat="1" ht="30" customHeight="1">
      <c r="A95" s="384"/>
      <c r="B95" s="385"/>
      <c r="E95" s="390">
        <v>0</v>
      </c>
      <c r="F95" s="50"/>
      <c r="G95" s="50"/>
    </row>
    <row r="96" spans="1:7" s="5" customFormat="1" ht="17.25" hidden="1">
      <c r="B96" s="386" t="s">
        <v>2</v>
      </c>
      <c r="C96" s="216" t="str">
        <f>+'Ekamut-caxs'!D79</f>
        <v>Արմինե Կարապետյան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54"/>
      <c r="D97" s="387"/>
      <c r="E97" s="365"/>
      <c r="F97" s="43"/>
      <c r="G97" s="43"/>
    </row>
    <row r="98" spans="1:7" s="2" customFormat="1" ht="17.25" hidden="1">
      <c r="B98" s="388" t="s">
        <v>6</v>
      </c>
      <c r="C98" s="216" t="str">
        <f>+'Ekamut-caxs'!D81</f>
        <v>Տաթևիկ Մանթիկյան</v>
      </c>
      <c r="D98" s="216"/>
      <c r="E98" s="41"/>
      <c r="F98" s="43"/>
      <c r="G98" s="43"/>
    </row>
    <row r="99" spans="1:7" s="2" customFormat="1" ht="12" hidden="1" customHeight="1">
      <c r="B99" s="376"/>
      <c r="C99" s="454"/>
      <c r="D99" s="387"/>
      <c r="E99" s="365"/>
      <c r="F99" s="43"/>
      <c r="G99" s="43"/>
    </row>
    <row r="100" spans="1:7" s="2" customFormat="1" hidden="1">
      <c r="B100" s="376"/>
      <c r="C100" s="42"/>
      <c r="D100" s="42"/>
      <c r="E100" s="42"/>
      <c r="F100" s="43"/>
      <c r="G100" s="43"/>
    </row>
    <row r="101" spans="1:7" s="230" customFormat="1" ht="17.25">
      <c r="B101" s="389" t="s">
        <v>199</v>
      </c>
      <c r="D101" s="231" t="s">
        <v>214</v>
      </c>
    </row>
    <row r="102" spans="1:7" ht="9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9525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topLeftCell="A4" zoomScaleSheetLayoutView="100" workbookViewId="0">
      <selection activeCell="B22" sqref="B22"/>
    </sheetView>
  </sheetViews>
  <sheetFormatPr defaultColWidth="9.140625" defaultRowHeight="13.5"/>
  <cols>
    <col min="1" max="1" width="6.2851562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8" t="s">
        <v>52</v>
      </c>
      <c r="B1" s="468"/>
      <c r="C1" s="468"/>
      <c r="D1" s="468"/>
      <c r="E1" s="468"/>
      <c r="F1" s="468"/>
    </row>
    <row r="2" spans="1:18" s="13" customFormat="1" ht="20.25">
      <c r="A2" s="464" t="str">
        <f>+'Ekamut-caxs'!A13:D13</f>
        <v xml:space="preserve">«Երևանի հ․81 մսուր-մանկապարտեզ» ՀՈԱԿ-ի </v>
      </c>
      <c r="B2" s="464"/>
      <c r="C2" s="464"/>
      <c r="D2" s="464"/>
      <c r="E2" s="464"/>
      <c r="F2" s="464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1" t="s">
        <v>288</v>
      </c>
      <c r="B3" s="471"/>
      <c r="C3" s="471"/>
      <c r="D3" s="471"/>
      <c r="E3" s="471"/>
      <c r="F3" s="471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2" t="s">
        <v>133</v>
      </c>
      <c r="C6" s="173">
        <f>SUM(C7:C8,C11,C14:C17,C20:C22)</f>
        <v>89241.12999999999</v>
      </c>
      <c r="D6" s="142">
        <f>SUM(D7:D8,D11,D14:D17,D20:D22)</f>
        <v>91862.099999999991</v>
      </c>
      <c r="E6" s="142">
        <f t="shared" ref="E6:E65" si="0">D6-C6</f>
        <v>2620.9700000000012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215">
        <v>81507.399999999994</v>
      </c>
      <c r="D7" s="135">
        <f>+'Ekamut-caxs'!D17</f>
        <v>84602</v>
      </c>
      <c r="E7" s="135">
        <f t="shared" si="0"/>
        <v>3094.6000000000058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48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v>48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>
        <v>0</v>
      </c>
      <c r="D10" s="125">
        <v>0</v>
      </c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2392.73</v>
      </c>
      <c r="D11" s="135">
        <f>SUM(D12:D13)</f>
        <v>2085.9</v>
      </c>
      <c r="E11" s="135">
        <f t="shared" si="0"/>
        <v>-306.82999999999993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437">
        <v>1097.79</v>
      </c>
      <c r="D12" s="437">
        <f>+'Ekamut-caxs'!D22</f>
        <v>1264</v>
      </c>
      <c r="E12" s="135">
        <f t="shared" si="0"/>
        <v>166.21000000000004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437">
        <v>1294.94</v>
      </c>
      <c r="D13" s="437">
        <f>+'Ekamut-caxs'!D23</f>
        <v>821.9</v>
      </c>
      <c r="E13" s="135">
        <f t="shared" si="0"/>
        <v>-473.04000000000008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438">
        <v>2800</v>
      </c>
      <c r="D14" s="135">
        <f>+'Ekamut-caxs'!D24</f>
        <v>2118.1999999999998</v>
      </c>
      <c r="E14" s="135">
        <f t="shared" si="0"/>
        <v>-681.80000000000018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>
        <v>12</v>
      </c>
      <c r="D15" s="135">
        <f>+'Ekamut-caxs'!D25</f>
        <v>0</v>
      </c>
      <c r="E15" s="135">
        <f t="shared" si="0"/>
        <v>-12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>
        <v>0</v>
      </c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2481</v>
      </c>
      <c r="D17" s="137">
        <f>SUM(D18:D19)</f>
        <v>3007.6</v>
      </c>
      <c r="E17" s="135">
        <f t="shared" si="0"/>
        <v>526.59999999999991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9" t="str">
        <f>+'Ekamut-caxs'!B28</f>
        <v xml:space="preserve">ոչ ընթացիկ </v>
      </c>
      <c r="C18" s="125">
        <v>2481</v>
      </c>
      <c r="D18" s="126">
        <f>+'Ekamut-caxs'!D28</f>
        <v>3007.6</v>
      </c>
      <c r="E18" s="126">
        <f t="shared" si="0"/>
        <v>526.59999999999991</v>
      </c>
      <c r="F18" s="125"/>
    </row>
    <row r="19" spans="1:18" ht="16.5">
      <c r="A19" s="34">
        <f t="shared" si="1"/>
        <v>8</v>
      </c>
      <c r="B19" s="399" t="str">
        <f>+'Ekamut-caxs'!B29</f>
        <v xml:space="preserve">ընթացիկ </v>
      </c>
      <c r="C19" s="125">
        <v>0</v>
      </c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0</v>
      </c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/>
      <c r="B21" s="174" t="str">
        <f>+'Ekamut-caxs'!B31</f>
        <v>Սուբսիդիա ջրամատակարարման գծով</v>
      </c>
      <c r="C21" s="136"/>
      <c r="D21" s="134">
        <v>0.4</v>
      </c>
      <c r="E21" s="134"/>
      <c r="F21" s="125"/>
    </row>
    <row r="22" spans="1:18" s="31" customFormat="1" ht="17.25">
      <c r="A22" s="34">
        <f>+A20+1</f>
        <v>10</v>
      </c>
      <c r="B22" s="174" t="str">
        <f>+'Ekamut-caxs'!B32</f>
        <v>Այլ եկամուտներ</v>
      </c>
      <c r="C22" s="136">
        <v>0</v>
      </c>
      <c r="D22" s="134">
        <f>+'Ekamut-caxs'!D32</f>
        <v>0</v>
      </c>
      <c r="E22" s="134">
        <f>D22-C22</f>
        <v>0</v>
      </c>
      <c r="F22" s="134"/>
      <c r="G22" s="31" t="s">
        <v>305</v>
      </c>
    </row>
    <row r="23" spans="1:18" s="13" customFormat="1" ht="17.25">
      <c r="A23" s="35" t="s">
        <v>10</v>
      </c>
      <c r="B23" s="422" t="s">
        <v>134</v>
      </c>
      <c r="C23" s="419">
        <f>SUM(C24,C27:C33,C37:C61,C63:C64)</f>
        <v>89241.12999999999</v>
      </c>
      <c r="D23" s="143">
        <f>SUM(D24,D27:D33,D37:D61,D63:D64)</f>
        <v>91862.099999999977</v>
      </c>
      <c r="E23" s="142">
        <f t="shared" si="0"/>
        <v>2620.9699999999866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63709.4</v>
      </c>
      <c r="D24" s="137">
        <f>+'Ekamut-caxs'!D36</f>
        <v>66207.399999999994</v>
      </c>
      <c r="E24" s="135">
        <f t="shared" si="0"/>
        <v>2497.9999999999927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+'Ekamut-caxs'!B37</f>
        <v>վճարովի ծառայության գծով</v>
      </c>
      <c r="C25" s="125">
        <v>1842.4</v>
      </c>
      <c r="D25" s="138">
        <f>+'Ekamut-caxs'!D37</f>
        <v>1820</v>
      </c>
      <c r="E25" s="126">
        <f>D25-C25</f>
        <v>-22.400000000000091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 hidden="1">
      <c r="A26" s="18">
        <f>+A25+0.1</f>
        <v>1.2000000000000002</v>
      </c>
      <c r="B26" s="188" t="str">
        <f>+'Ekamut-caxs'!B38</f>
        <v>պարգևատրման գծով</v>
      </c>
      <c r="C26" s="125">
        <v>0</v>
      </c>
      <c r="D26" s="125">
        <f>+'Ekamut-caxs'!D38</f>
        <v>3860.4</v>
      </c>
      <c r="E26" s="127">
        <f>D26-C26</f>
        <v>3860.4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15100.53</v>
      </c>
      <c r="D27" s="137">
        <f>+'Ekamut-caxs'!D39</f>
        <v>13960.2</v>
      </c>
      <c r="E27" s="135">
        <f t="shared" si="0"/>
        <v>-1140.33</v>
      </c>
      <c r="F27" s="22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1334.5</v>
      </c>
      <c r="D28" s="137">
        <f>+'Ekamut-caxs'!D40</f>
        <v>1310.4000000000001</v>
      </c>
      <c r="E28" s="135">
        <f t="shared" si="0"/>
        <v>-24.099999999999909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1000.2</v>
      </c>
      <c r="D29" s="137">
        <f>+'Ekamut-caxs'!D41</f>
        <v>1392.5</v>
      </c>
      <c r="E29" s="135">
        <f t="shared" si="0"/>
        <v>392.29999999999995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443.9</v>
      </c>
      <c r="D30" s="137">
        <f>+'Ekamut-caxs'!D42</f>
        <v>582.4</v>
      </c>
      <c r="E30" s="135">
        <f t="shared" si="0"/>
        <v>138.5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49.9</v>
      </c>
      <c r="D31" s="137">
        <f>+'Ekamut-caxs'!D43</f>
        <v>49.9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238.2</v>
      </c>
      <c r="D33" s="137">
        <f>SUM(D34:D36)</f>
        <v>238.2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399" t="str">
        <f>+'Ekamut-caxs'!B46</f>
        <v>բաժանորդային վճար</v>
      </c>
      <c r="C34" s="125">
        <v>115.2</v>
      </c>
      <c r="D34" s="138">
        <f>+'Ekamut-caxs'!D46</f>
        <v>115.2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399" t="str">
        <f>+'Ekamut-caxs'!B47</f>
        <v>րոպեավճար</v>
      </c>
      <c r="C35" s="125">
        <v>3</v>
      </c>
      <c r="D35" s="138">
        <f>+'Ekamut-caxs'!D47</f>
        <v>3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399" t="str">
        <f>+'Ekamut-caxs'!B48</f>
        <v>ինտերնետ կապ</v>
      </c>
      <c r="C36" s="125">
        <v>120</v>
      </c>
      <c r="D36" s="138">
        <f>+'Ekamut-caxs'!D48</f>
        <v>120</v>
      </c>
      <c r="E36" s="126">
        <f t="shared" si="0"/>
        <v>0</v>
      </c>
      <c r="F36" s="125"/>
    </row>
    <row r="37" spans="1:18" s="32" customFormat="1" ht="17.25" hidden="1">
      <c r="A37" s="34">
        <f>+A33+1</f>
        <v>9</v>
      </c>
      <c r="B37" s="174" t="str">
        <f>+'Ekamut-caxs'!B49</f>
        <v>Բանկային ծառայության գծով</v>
      </c>
      <c r="C37" s="136">
        <v>0</v>
      </c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v>9</v>
      </c>
      <c r="B38" s="174" t="str">
        <f>+'Ekamut-caxs'!B50</f>
        <v>Տնտեսական ապրանքների գծով</v>
      </c>
      <c r="C38" s="136">
        <v>882</v>
      </c>
      <c r="D38" s="137">
        <f>+'Ekamut-caxs'!D50</f>
        <v>882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1" si="4">+A38+1</f>
        <v>10</v>
      </c>
      <c r="B39" s="174" t="str">
        <f>+'Ekamut-caxs'!B51</f>
        <v>Գրասենյակային ապրանքների գծով</v>
      </c>
      <c r="C39" s="136">
        <v>167.4</v>
      </c>
      <c r="D39" s="137">
        <f>+'Ekamut-caxs'!D51</f>
        <v>167.4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4" t="str">
        <f>+'Ekamut-caxs'!B52</f>
        <v>Փոքրարժեք կամ արագամաշ առարկաների գծով</v>
      </c>
      <c r="C40" s="136">
        <v>1000</v>
      </c>
      <c r="D40" s="137">
        <f>+'Ekamut-caxs'!D52</f>
        <v>1000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27">
      <c r="A41" s="34">
        <f t="shared" si="4"/>
        <v>12</v>
      </c>
      <c r="B41" s="174" t="str">
        <f>+'Ekamut-caxs'!B53</f>
        <v>Ուսումնական նյութերի գծով</v>
      </c>
      <c r="C41" s="136">
        <v>510</v>
      </c>
      <c r="D41" s="137">
        <f>+'Ekamut-caxs'!D53</f>
        <v>710</v>
      </c>
      <c r="E41" s="135">
        <f t="shared" si="0"/>
        <v>200</v>
      </c>
      <c r="F41" s="125" t="s">
        <v>333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4" t="str">
        <f>+'Ekamut-caxs'!B54</f>
        <v>Դեղորայքի գծով</v>
      </c>
      <c r="C42" s="136">
        <v>40</v>
      </c>
      <c r="D42" s="137">
        <f>+'Ekamut-caxs'!D54</f>
        <v>40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4" t="str">
        <f>+'Ekamut-caxs'!B55</f>
        <v>Բուժ.ծառայության գծով</v>
      </c>
      <c r="C43" s="136">
        <v>192.2</v>
      </c>
      <c r="D43" s="137">
        <f>+'Ekamut-caxs'!D55</f>
        <v>192.2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15</v>
      </c>
      <c r="B44" s="174" t="str">
        <f>+'Ekamut-caxs'!B56</f>
        <v>Ընթացիկ վերանորոգման գծով</v>
      </c>
      <c r="C44" s="134">
        <v>150</v>
      </c>
      <c r="D44" s="137">
        <f>+'Ekamut-caxs'!D56</f>
        <v>150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16</v>
      </c>
      <c r="B45" s="174" t="str">
        <f>+'Ekamut-caxs'!B57</f>
        <v>Ջեռուցման համակարգի սպասարկման գծով</v>
      </c>
      <c r="C45" s="215">
        <v>80</v>
      </c>
      <c r="D45" s="137">
        <f>+'Ekamut-caxs'!D57</f>
        <v>80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17</v>
      </c>
      <c r="B46" s="174" t="str">
        <f>+'Ekamut-caxs'!B58</f>
        <v>Կաթսայատան սպասարկման գծով</v>
      </c>
      <c r="C46" s="134">
        <v>765.1</v>
      </c>
      <c r="D46" s="137">
        <f>+'Ekamut-caxs'!D58</f>
        <v>765.1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18</v>
      </c>
      <c r="B47" s="174" t="str">
        <f>+'Ekamut-caxs'!B59</f>
        <v>Սպասարկման և կոմունալ համավճարների գծով</v>
      </c>
      <c r="C47" s="134">
        <v>0</v>
      </c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+'Ekamut-caxs'!B60</f>
        <v>Գնումների համակարգողի ծառայության գծով</v>
      </c>
      <c r="C48" s="136">
        <v>125</v>
      </c>
      <c r="D48" s="137">
        <f>+'Ekamut-caxs'!D60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+'Ekamut-caxs'!B61</f>
        <v>Համակարգիչների տեխնիկական սպասարկման գծով</v>
      </c>
      <c r="C49" s="136">
        <v>21</v>
      </c>
      <c r="D49" s="137">
        <f>+'Ekamut-caxs'!D61</f>
        <v>21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+'Ekamut-caxs'!B62</f>
        <v>Համակարգչային ծրագրի և կայքի սպասարկման գծով</v>
      </c>
      <c r="C50" s="134">
        <v>112</v>
      </c>
      <c r="D50" s="137">
        <f>+'Ekamut-caxs'!D62</f>
        <v>112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22</v>
      </c>
      <c r="B51" s="174" t="str">
        <f>+'Ekamut-caxs'!B63</f>
        <v>էլ․ստորագրության գծով</v>
      </c>
      <c r="C51" s="134">
        <v>6</v>
      </c>
      <c r="D51" s="137">
        <f>+'Ekamut-caxs'!D63</f>
        <v>6</v>
      </c>
      <c r="E51" s="135">
        <f t="shared" ref="E51:E64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4" t="str">
        <f>+'Ekamut-caxs'!B64</f>
        <v>Հայտարարության գծով</v>
      </c>
      <c r="C52" s="134">
        <v>0</v>
      </c>
      <c r="D52" s="137">
        <f>+'Ekamut-caxs'!D64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24</v>
      </c>
      <c r="B53" s="174" t="str">
        <f>+'Ekamut-caxs'!B65</f>
        <v>Բաժանորդագրության գծով</v>
      </c>
      <c r="C53" s="134">
        <v>0</v>
      </c>
      <c r="D53" s="137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23</v>
      </c>
      <c r="B54" s="174" t="str">
        <f>+'Ekamut-caxs'!B66</f>
        <v>Վերապատրաստման գծով</v>
      </c>
      <c r="C54" s="134">
        <v>48</v>
      </c>
      <c r="D54" s="137">
        <f>+'Ekamut-caxs'!D66</f>
        <v>48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24</v>
      </c>
      <c r="B55" s="174" t="str">
        <f>+'Ekamut-caxs'!B67</f>
        <v>Ծառերի էտման գծով</v>
      </c>
      <c r="C55" s="134">
        <v>510</v>
      </c>
      <c r="D55" s="137">
        <f>+'Ekamut-caxs'!D67</f>
        <v>510</v>
      </c>
      <c r="E55" s="135">
        <f t="shared" si="5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>+A55+1</f>
        <v>25</v>
      </c>
      <c r="B56" s="174" t="str">
        <f>+'Ekamut-caxs'!B68</f>
        <v>Միջոցառումների գծով</v>
      </c>
      <c r="C56" s="134">
        <v>100</v>
      </c>
      <c r="D56" s="136">
        <f>+'Ekamut-caxs'!D68</f>
        <v>100</v>
      </c>
      <c r="E56" s="134">
        <f t="shared" si="5"/>
        <v>0</v>
      </c>
      <c r="F56" s="134"/>
    </row>
    <row r="57" spans="1:18" s="31" customFormat="1" ht="17.25">
      <c r="A57" s="34">
        <v>26</v>
      </c>
      <c r="B57" s="174" t="str">
        <f>+'Ekamut-caxs'!B69</f>
        <v xml:space="preserve">Պաշարների խոտանման գծով </v>
      </c>
      <c r="C57" s="134">
        <v>5</v>
      </c>
      <c r="D57" s="136">
        <f>+'Ekamut-caxs'!D69</f>
        <v>5</v>
      </c>
      <c r="E57" s="134">
        <f t="shared" si="5"/>
        <v>0</v>
      </c>
      <c r="F57" s="134"/>
    </row>
    <row r="58" spans="1:18" s="31" customFormat="1" ht="17.25">
      <c r="A58" s="34">
        <v>27</v>
      </c>
      <c r="B58" s="174" t="str">
        <f>+'Ekamut-caxs'!B70</f>
        <v>Ազդանշանային համակարգի գծով</v>
      </c>
      <c r="C58" s="134">
        <v>64.8</v>
      </c>
      <c r="D58" s="136">
        <f>+'Ekamut-caxs'!D70</f>
        <v>64.8</v>
      </c>
      <c r="E58" s="134">
        <f t="shared" si="5"/>
        <v>0</v>
      </c>
      <c r="F58" s="134"/>
      <c r="G58" s="31" t="s">
        <v>321</v>
      </c>
    </row>
    <row r="59" spans="1:18" s="31" customFormat="1" ht="27">
      <c r="A59" s="34">
        <f t="shared" si="4"/>
        <v>28</v>
      </c>
      <c r="B59" s="174" t="str">
        <f>+'Ekamut-caxs'!B71</f>
        <v>Դուրսգրվող գույքի վերագնահատման գծով</v>
      </c>
      <c r="C59" s="134">
        <v>0</v>
      </c>
      <c r="D59" s="136">
        <f>+'Ekamut-caxs'!D71</f>
        <v>30</v>
      </c>
      <c r="E59" s="134">
        <f>D59-C59</f>
        <v>30</v>
      </c>
      <c r="F59" s="228" t="s">
        <v>329</v>
      </c>
    </row>
    <row r="60" spans="1:18" s="31" customFormat="1" ht="17.25">
      <c r="A60" s="34">
        <f t="shared" si="4"/>
        <v>29</v>
      </c>
      <c r="B60" s="174" t="str">
        <f>+'Ekamut-caxs'!B72</f>
        <v>Կրակմարիչների լիցքավորում</v>
      </c>
      <c r="C60" s="134">
        <v>30</v>
      </c>
      <c r="D60" s="136">
        <f>+'Ekamut-caxs'!D72</f>
        <v>30</v>
      </c>
      <c r="E60" s="134">
        <f>D60-C60</f>
        <v>0</v>
      </c>
      <c r="F60" s="134"/>
    </row>
    <row r="61" spans="1:18" s="32" customFormat="1" ht="17.25">
      <c r="A61" s="34">
        <f t="shared" si="4"/>
        <v>30</v>
      </c>
      <c r="B61" s="174" t="str">
        <f>+'Ekamut-caxs'!B73</f>
        <v>Հիմնական միջոցների մաշվածության գծով, որից՝</v>
      </c>
      <c r="C61" s="438">
        <v>2481</v>
      </c>
      <c r="D61" s="137">
        <f>+'Ekamut-caxs'!D73</f>
        <v>3007.6</v>
      </c>
      <c r="E61" s="135">
        <f t="shared" si="5"/>
        <v>526.59999999999991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ht="17.25">
      <c r="A62" s="18">
        <f>+A61+0.1</f>
        <v>30.1</v>
      </c>
      <c r="B62" s="399" t="str">
        <f>+'Ekamut-caxs'!B74</f>
        <v>պայմանով (անհատույց) ստացված</v>
      </c>
      <c r="C62" s="438">
        <v>2481</v>
      </c>
      <c r="D62" s="138">
        <f>+'Ekamut-caxs'!D74</f>
        <v>3007.6</v>
      </c>
      <c r="E62" s="126">
        <f t="shared" si="5"/>
        <v>526.59999999999991</v>
      </c>
      <c r="F62" s="127"/>
      <c r="G62" s="77"/>
    </row>
    <row r="63" spans="1:18" s="32" customFormat="1" ht="17.25">
      <c r="A63" s="34">
        <f>+A61+1</f>
        <v>31</v>
      </c>
      <c r="B63" s="174" t="str">
        <f>+'Ekamut-caxs'!B75</f>
        <v xml:space="preserve">Չփոխհատուցվող հարկերի գծով </v>
      </c>
      <c r="C63" s="134">
        <v>15</v>
      </c>
      <c r="D63" s="137">
        <f>+'Ekamut-caxs'!D75</f>
        <v>15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32" customFormat="1" ht="17.25" hidden="1">
      <c r="A64" s="34">
        <f>+A63+1</f>
        <v>32</v>
      </c>
      <c r="B64" s="174" t="str">
        <f>+'Ekamut-caxs'!B76</f>
        <v>Այլ ծախսերի գծով</v>
      </c>
      <c r="C64" s="134">
        <v>0</v>
      </c>
      <c r="D64" s="137">
        <f>+'Ekamut-caxs'!D76</f>
        <v>0</v>
      </c>
      <c r="E64" s="135">
        <f t="shared" si="5"/>
        <v>0</v>
      </c>
      <c r="F64" s="134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23" customFormat="1" ht="17.25">
      <c r="A65" s="17"/>
      <c r="B65" s="423" t="s">
        <v>76</v>
      </c>
      <c r="C65" s="173">
        <f>C6-C23</f>
        <v>0</v>
      </c>
      <c r="D65" s="142">
        <f>D6-D23</f>
        <v>0</v>
      </c>
      <c r="E65" s="142">
        <f t="shared" si="0"/>
        <v>0</v>
      </c>
      <c r="F65" s="173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23" customFormat="1" ht="14.25">
      <c r="A66" s="24"/>
      <c r="B66" s="189"/>
      <c r="C66" s="25"/>
      <c r="D66" s="25"/>
      <c r="E66" s="25"/>
      <c r="F66" s="25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10" customFormat="1" ht="24.75" customHeight="1">
      <c r="A67" s="58"/>
      <c r="B67" s="413" t="s">
        <v>2</v>
      </c>
      <c r="C67" s="64"/>
      <c r="D67" s="470" t="str">
        <f>+'Ekamut-caxs'!D79</f>
        <v>Արմինե Կարապետյան</v>
      </c>
      <c r="E67" s="470"/>
      <c r="F67" s="63"/>
    </row>
    <row r="68" spans="1:18" s="10" customFormat="1" ht="9.75" customHeight="1">
      <c r="A68" s="58"/>
      <c r="B68" s="414"/>
      <c r="C68" s="87"/>
      <c r="D68" s="469" t="s">
        <v>5</v>
      </c>
      <c r="E68" s="469"/>
      <c r="F68" s="402"/>
    </row>
    <row r="69" spans="1:18" s="10" customFormat="1" ht="24.75" customHeight="1">
      <c r="A69" s="58"/>
      <c r="B69" s="413" t="s">
        <v>6</v>
      </c>
      <c r="C69" s="64"/>
      <c r="D69" s="470" t="str">
        <f>+'Ekamut-caxs'!D81</f>
        <v>Տաթևիկ Մանթիկյան</v>
      </c>
      <c r="E69" s="470"/>
      <c r="F69" s="63"/>
    </row>
    <row r="70" spans="1:18" s="10" customFormat="1" ht="11.25" customHeight="1">
      <c r="A70" s="58"/>
      <c r="B70" s="85"/>
      <c r="C70" s="87"/>
      <c r="D70" s="469" t="s">
        <v>5</v>
      </c>
      <c r="E70" s="469"/>
      <c r="F70" s="402"/>
    </row>
    <row r="71" spans="1:18" s="10" customFormat="1">
      <c r="A71" s="58"/>
      <c r="B71" s="415" t="s">
        <v>1</v>
      </c>
      <c r="C71" s="87"/>
      <c r="D71" s="87"/>
      <c r="E71" s="87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  <row r="89" spans="1:2" s="10" customFormat="1">
      <c r="A89" s="58"/>
      <c r="B89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conditionalFormatting sqref="C61:C62">
    <cfRule type="expression" dxfId="0" priority="1">
      <formula>($D$71&lt;$D$72)</formula>
    </cfRule>
  </conditionalFormatting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8" zoomScaleSheetLayoutView="100" workbookViewId="0">
      <selection activeCell="B22" sqref="B22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8" t="s">
        <v>77</v>
      </c>
      <c r="B1" s="468"/>
      <c r="C1" s="468"/>
      <c r="D1" s="468"/>
      <c r="E1" s="468"/>
      <c r="F1" s="468"/>
    </row>
    <row r="2" spans="1:20" s="13" customFormat="1" ht="20.25">
      <c r="A2" s="464" t="str">
        <f>+'Ekamut-caxs'!A13:D13</f>
        <v xml:space="preserve">«Երևանի հ․81 մսուր-մանկապարտեզ» ՀՈԱԿ-ի </v>
      </c>
      <c r="B2" s="464"/>
      <c r="C2" s="464"/>
      <c r="D2" s="464"/>
      <c r="E2" s="464"/>
      <c r="F2" s="464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1" t="s">
        <v>289</v>
      </c>
      <c r="B3" s="471"/>
      <c r="C3" s="471"/>
      <c r="D3" s="471"/>
      <c r="E3" s="471"/>
      <c r="F3" s="471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1" t="s">
        <v>31</v>
      </c>
      <c r="C6" s="420">
        <v>3835.799</v>
      </c>
      <c r="D6" s="128">
        <f>+C6</f>
        <v>3835.799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1" t="s">
        <v>78</v>
      </c>
      <c r="C7" s="128">
        <f>SUM(C8:C9,C12,C16:C21)</f>
        <v>87118.12999999999</v>
      </c>
      <c r="D7" s="133">
        <f>SUM(D8:D9,D12,D16:D21)</f>
        <v>89224.099999999991</v>
      </c>
      <c r="E7" s="133">
        <f>D7-C7</f>
        <v>2105.9700000000012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2">
        <v>81507.399999999994</v>
      </c>
      <c r="D8" s="132">
        <f>+'Dramakan hosqer'!C21</f>
        <v>84602</v>
      </c>
      <c r="E8" s="132">
        <f>D8-C8</f>
        <v>3094.6000000000058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48</v>
      </c>
      <c r="D9" s="132">
        <f>SUM(D10:D11)</f>
        <v>48</v>
      </c>
      <c r="E9" s="132">
        <f t="shared" ref="E9:E16" si="1">D9-C9</f>
        <v>0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48</v>
      </c>
      <c r="D10" s="355">
        <f>+'Dramakan hosqer'!C23</f>
        <v>48</v>
      </c>
      <c r="E10" s="356">
        <f t="shared" si="1"/>
        <v>0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2762.73</v>
      </c>
      <c r="D12" s="132">
        <f>SUM(D13:D15)</f>
        <v>2455.9</v>
      </c>
      <c r="E12" s="132">
        <f t="shared" si="1"/>
        <v>-306.82999999999993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5">
        <v>1097.79</v>
      </c>
      <c r="D13" s="355">
        <f>+'Dramakan hosqer'!C26</f>
        <v>1264</v>
      </c>
      <c r="E13" s="356">
        <f t="shared" si="1"/>
        <v>166.21000000000004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1294.94</v>
      </c>
      <c r="D14" s="355">
        <f>+'Dramakan hosqer'!C27</f>
        <v>821.9</v>
      </c>
      <c r="E14" s="356">
        <f t="shared" si="1"/>
        <v>-473.04000000000008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370</v>
      </c>
      <c r="D15" s="355">
        <f>+'Dramakan hosqer'!C28</f>
        <v>370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2800</v>
      </c>
      <c r="D16" s="132">
        <f>+'Dramakan hosqer'!C29</f>
        <v>2118.1999999999998</v>
      </c>
      <c r="E16" s="132">
        <f t="shared" si="1"/>
        <v>-681.80000000000018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>
        <v>0</v>
      </c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2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1" t="s">
        <v>79</v>
      </c>
      <c r="C22" s="128">
        <f>+C23+C66+C78</f>
        <v>90407.98</v>
      </c>
      <c r="D22" s="133">
        <f>+D23+D66+D78</f>
        <v>90993.599999999977</v>
      </c>
      <c r="E22" s="133">
        <f t="shared" si="0"/>
        <v>585.61999999998079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1" t="s">
        <v>56</v>
      </c>
      <c r="C23" s="128">
        <f>SUM(C24,C27:C33,C37:C60,C64:C65)</f>
        <v>87139.62999999999</v>
      </c>
      <c r="D23" s="133">
        <f>SUM(D24,D27:D33,D37:D60,D64:D65)</f>
        <v>89299.199999999983</v>
      </c>
      <c r="E23" s="133">
        <f t="shared" si="0"/>
        <v>2159.5699999999924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2">
        <v>63709.4</v>
      </c>
      <c r="D24" s="132">
        <f>+'Dramakan hosqer'!C37</f>
        <v>66207.399999999994</v>
      </c>
      <c r="E24" s="132">
        <f t="shared" si="0"/>
        <v>2497.9999999999927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1842.4</v>
      </c>
      <c r="D25" s="355">
        <f>+'Dramakan hosqer'!C38</f>
        <v>1820</v>
      </c>
      <c r="E25" s="356">
        <f t="shared" si="0"/>
        <v>-22.400000000000091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hidden="1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3860.4</v>
      </c>
      <c r="E26" s="356">
        <f t="shared" si="0"/>
        <v>3860.4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15100.53</v>
      </c>
      <c r="D27" s="132">
        <f>+'Dramakan hosqer'!C40</f>
        <v>13960.2</v>
      </c>
      <c r="E27" s="132">
        <f t="shared" si="0"/>
        <v>-1140.33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1334.5</v>
      </c>
      <c r="D28" s="132">
        <f>+'Dramakan hosqer'!C41</f>
        <v>1310.4000000000001</v>
      </c>
      <c r="E28" s="132">
        <f t="shared" si="0"/>
        <v>-24.099999999999909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1000.2</v>
      </c>
      <c r="D29" s="132">
        <f>+'Dramakan hosqer'!C42</f>
        <v>1392.5</v>
      </c>
      <c r="E29" s="132">
        <f t="shared" si="0"/>
        <v>392.29999999999995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431.9</v>
      </c>
      <c r="D30" s="132">
        <f>+'Dramakan hosqer'!C43</f>
        <v>582</v>
      </c>
      <c r="E30" s="132">
        <f t="shared" si="0"/>
        <v>150.10000000000002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49.9</v>
      </c>
      <c r="D31" s="132">
        <f>+'Dramakan hosqer'!C44</f>
        <v>49.9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238.2</v>
      </c>
      <c r="D33" s="132">
        <f>SUM(D34:D36)</f>
        <v>238.2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115.2</v>
      </c>
      <c r="D34" s="355">
        <f>+'Dramakan hosqer'!C47</f>
        <v>115.2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3</v>
      </c>
      <c r="D35" s="355">
        <f>+'Dramakan hosqer'!C48</f>
        <v>3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120</v>
      </c>
      <c r="D36" s="355">
        <f>+'Dramakan hosqer'!C49</f>
        <v>120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hidden="1" customHeight="1">
      <c r="A37" s="34">
        <f>+A33+1</f>
        <v>9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2" t="str">
        <f>+'Dramakan hosqer'!B51</f>
        <v>Տնտեսական ապրանքների գծով</v>
      </c>
      <c r="C38" s="131">
        <v>882</v>
      </c>
      <c r="D38" s="132">
        <f>+'Dramakan hosqer'!C51</f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2" t="str">
        <f>+'Dramakan hosqer'!B52</f>
        <v>Գրասենյակային ապրանքների գծով</v>
      </c>
      <c r="C39" s="131">
        <v>167.4</v>
      </c>
      <c r="D39" s="132">
        <f>+'Dramakan hosqer'!C52</f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2" t="str">
        <f>+'Dramakan hosqer'!B53</f>
        <v>Փոքրարժեք կամ արագամաշ առարկաների գծով</v>
      </c>
      <c r="C40" s="131">
        <v>1000</v>
      </c>
      <c r="D40" s="132">
        <f>+'Dramakan hosqer'!C53</f>
        <v>1000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27" customHeight="1">
      <c r="A41" s="34">
        <f t="shared" si="5"/>
        <v>12</v>
      </c>
      <c r="B41" s="222" t="str">
        <f>+'Dramakan hosqer'!B54</f>
        <v>Ուսումնական նյութերի գծով</v>
      </c>
      <c r="C41" s="131">
        <v>510</v>
      </c>
      <c r="D41" s="132">
        <f>+'Dramakan hosqer'!C54</f>
        <v>710</v>
      </c>
      <c r="E41" s="132">
        <f t="shared" si="0"/>
        <v>200</v>
      </c>
      <c r="F41" s="125" t="s">
        <v>333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2" t="str">
        <f>+'Dramakan hosqer'!B55</f>
        <v>Դեղորայքի գծով</v>
      </c>
      <c r="C42" s="131">
        <v>40</v>
      </c>
      <c r="D42" s="132">
        <f>+'Dramakan hosqer'!C55</f>
        <v>40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2" t="str">
        <f>+'Dramakan hosqer'!B56</f>
        <v>Բուժ.ծառայության գծով</v>
      </c>
      <c r="C43" s="131">
        <v>192.2</v>
      </c>
      <c r="D43" s="132">
        <f>+'Dramakan hosqer'!C56</f>
        <v>192.2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2" t="str">
        <f>+'Dramakan hosqer'!B57</f>
        <v>Ընթացիկ վերանորոգման գծով</v>
      </c>
      <c r="C44" s="131">
        <v>150</v>
      </c>
      <c r="D44" s="132">
        <f>+'Dramakan hosqer'!C57</f>
        <v>150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2" t="str">
        <f>+'Dramakan hosqer'!B58</f>
        <v>Ջեռուցման համակարգի սպասարկման գծով</v>
      </c>
      <c r="C45" s="131">
        <v>80</v>
      </c>
      <c r="D45" s="132">
        <f>+'Dramakan hosqer'!C58</f>
        <v>80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17</v>
      </c>
      <c r="B46" s="222" t="str">
        <f>+'Dramakan hosqer'!B59</f>
        <v>Կաթսայատան սպասարկման գծով</v>
      </c>
      <c r="C46" s="131">
        <v>765.1</v>
      </c>
      <c r="D46" s="132">
        <f>+'Dramakan hosqer'!C59</f>
        <v>765.1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18</v>
      </c>
      <c r="B47" s="222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19</v>
      </c>
      <c r="B48" s="222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20</v>
      </c>
      <c r="B49" s="222" t="str">
        <f>+'Dramakan hosqer'!B62</f>
        <v>Համակարգիչների տեխնիկական սպասարկման գծով</v>
      </c>
      <c r="C49" s="131">
        <v>21</v>
      </c>
      <c r="D49" s="132">
        <f>+'Dramakan hosqer'!C62</f>
        <v>21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21</v>
      </c>
      <c r="B50" s="222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22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23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24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23</v>
      </c>
      <c r="B54" s="222" t="str">
        <f>+'Dramakan hosqer'!B67</f>
        <v>Վերապատրաստման գծով</v>
      </c>
      <c r="C54" s="131">
        <v>48</v>
      </c>
      <c r="D54" s="132">
        <f>+'Dramakan hosqer'!C67</f>
        <v>48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24</v>
      </c>
      <c r="B55" s="222" t="str">
        <f>+'Dramakan hosqer'!B68</f>
        <v>Ծառերի էտման գծով</v>
      </c>
      <c r="C55" s="131">
        <v>510</v>
      </c>
      <c r="D55" s="132">
        <f>+'Dramakan hosqer'!C68</f>
        <v>510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25</v>
      </c>
      <c r="B56" s="222" t="str">
        <f>+'Dramakan hosqer'!B69</f>
        <v>Միջոցառումների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26</v>
      </c>
      <c r="B57" s="222" t="str">
        <f>+'Dramakan hosqer'!B70</f>
        <v>Ազդանշանային համակարգի գծով</v>
      </c>
      <c r="C57" s="131">
        <v>64.8</v>
      </c>
      <c r="D57" s="131">
        <f>+'Dramakan hosqer'!C70</f>
        <v>64.8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27</v>
      </c>
      <c r="B58" s="222" t="str">
        <f>+'Dramakan hosqer'!B71</f>
        <v>Դուրսգրվող գույքի վերագնահատման գծով</v>
      </c>
      <c r="C58" s="131">
        <v>0</v>
      </c>
      <c r="D58" s="132">
        <f>+'Dramakan hosqer'!C71</f>
        <v>30</v>
      </c>
      <c r="E58" s="132">
        <f>D58-C58</f>
        <v>30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28</v>
      </c>
      <c r="B59" s="222" t="str">
        <f>+'Dramakan hosqer'!B72</f>
        <v>Կրակմարիչների լիցքավորում</v>
      </c>
      <c r="C59" s="131">
        <v>30</v>
      </c>
      <c r="D59" s="132">
        <f>+'Dramakan hosqer'!C72</f>
        <v>30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29</v>
      </c>
      <c r="B60" s="222" t="str">
        <f>+'Dramakan hosqer'!B73</f>
        <v>Հարկային պարտավորությունների գծով, այդ թվում՝</v>
      </c>
      <c r="C60" s="131">
        <f>SUM(C61:C63)</f>
        <v>15</v>
      </c>
      <c r="D60" s="132">
        <f>SUM(D61:D63)</f>
        <v>15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29.1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29.200000000000003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si="6"/>
        <v>29.300000000000004</v>
      </c>
      <c r="B63" s="353" t="str">
        <f>+'Dramakan hosqer'!B76</f>
        <v xml:space="preserve">չփոխհատուցվող հարկերի գծով </v>
      </c>
      <c r="C63" s="354">
        <v>15</v>
      </c>
      <c r="D63" s="355">
        <f>+'Dramakan hosqer'!C76</f>
        <v>15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f>+A60+1</f>
        <v>30</v>
      </c>
      <c r="B64" s="222" t="str">
        <f>+'Dramakan hosqer'!B77</f>
        <v>Կրեդիտորական պարտքի մարման գծով</v>
      </c>
      <c r="C64" s="131">
        <v>396.5</v>
      </c>
      <c r="D64" s="132">
        <f>+'Dramakan hosqer'!C77</f>
        <v>450.10000000000036</v>
      </c>
      <c r="E64" s="132">
        <f t="shared" si="0"/>
        <v>53.600000000000364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31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1" t="s">
        <v>57</v>
      </c>
      <c r="C66" s="128">
        <f>+C67+C74</f>
        <v>370</v>
      </c>
      <c r="D66" s="133">
        <f>+D67+D74</f>
        <v>370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370</v>
      </c>
      <c r="D67" s="132">
        <f>SUM(D68:D73)</f>
        <v>370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370</v>
      </c>
      <c r="D68" s="355">
        <f>+'Dramakan hosqer'!C81</f>
        <v>370</v>
      </c>
      <c r="E68" s="356">
        <f t="shared" ref="E68:E81" si="7"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hidden="1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hidden="1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/>
      <c r="D70" s="355">
        <f>+'Dramakan hosqer'!C83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1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55</v>
      </c>
      <c r="B78" s="381" t="s">
        <v>139</v>
      </c>
      <c r="C78" s="128">
        <f>SUM(C79:C80)</f>
        <v>2898.3500000000004</v>
      </c>
      <c r="D78" s="133">
        <f>SUM(D79:D80)</f>
        <v>1324.4</v>
      </c>
      <c r="E78" s="133">
        <f t="shared" si="7"/>
        <v>-1573.9500000000003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2898.3500000000004</v>
      </c>
      <c r="D79" s="132">
        <f>+'Dramakan hosqer'!C92</f>
        <v>1324.4</v>
      </c>
      <c r="E79" s="131">
        <f>D79-C79</f>
        <v>-1573.9500000000003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1" t="s">
        <v>38</v>
      </c>
      <c r="C81" s="128">
        <f>C6+C7-C22</f>
        <v>545.94899999999325</v>
      </c>
      <c r="D81" s="133">
        <f>D6+D7-D22</f>
        <v>2066.2990000000136</v>
      </c>
      <c r="E81" s="133">
        <f t="shared" si="7"/>
        <v>1520.3500000000204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6" t="s">
        <v>2</v>
      </c>
      <c r="C83" s="87"/>
      <c r="D83" s="473" t="str">
        <f>+'Ekamut-caxs'!D79</f>
        <v>Արմինե Կարապետյան</v>
      </c>
      <c r="E83" s="470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6"/>
      <c r="D84" s="472" t="s">
        <v>90</v>
      </c>
      <c r="E84" s="472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7" t="s">
        <v>6</v>
      </c>
      <c r="C85" s="87"/>
      <c r="D85" s="470" t="str">
        <f>+'Ekamut-caxs'!D81</f>
        <v>Տաթևիկ Մանթիկյան</v>
      </c>
      <c r="E85" s="470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2" t="s">
        <v>90</v>
      </c>
      <c r="E86" s="472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8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8" workbookViewId="0">
      <selection activeCell="B22" sqref="B22"/>
    </sheetView>
  </sheetViews>
  <sheetFormatPr defaultColWidth="9.140625" defaultRowHeight="13.5"/>
  <cols>
    <col min="1" max="1" width="6.4257812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0.42578125" style="10" bestFit="1" customWidth="1"/>
    <col min="8" max="22" width="9.140625" style="10"/>
    <col min="23" max="16384" width="9.140625" style="1"/>
  </cols>
  <sheetData>
    <row r="1" spans="1:22" s="84" customFormat="1" ht="17.25">
      <c r="A1" s="474" t="s">
        <v>66</v>
      </c>
      <c r="B1" s="474"/>
      <c r="C1" s="474"/>
      <c r="D1" s="474"/>
      <c r="E1" s="474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5" t="str">
        <f>+'Ekamut-caxs'!A13:D13</f>
        <v xml:space="preserve">«Երևանի հ․81 մսուր-մանկապարտեզ» ՀՈԱԿ-ի </v>
      </c>
      <c r="B2" s="476"/>
      <c r="C2" s="476"/>
      <c r="D2" s="476"/>
      <c r="E2" s="476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7" t="s">
        <v>142</v>
      </c>
      <c r="B3" s="477"/>
      <c r="C3" s="477"/>
      <c r="D3" s="477"/>
      <c r="E3" s="477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8" t="s">
        <v>290</v>
      </c>
      <c r="B4" s="478"/>
      <c r="C4" s="478"/>
      <c r="D4" s="478"/>
      <c r="E4" s="478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9" t="s">
        <v>147</v>
      </c>
      <c r="B7" s="480"/>
      <c r="C7" s="480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86.5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>
      <c r="A23" s="99">
        <v>1.9</v>
      </c>
      <c r="B23" s="101" t="s">
        <v>159</v>
      </c>
      <c r="C23" s="99" t="s">
        <v>35</v>
      </c>
      <c r="D23" s="21"/>
      <c r="E23" s="21"/>
    </row>
    <row r="24" spans="1:22">
      <c r="A24" s="99">
        <v>2.1</v>
      </c>
      <c r="B24" s="101" t="s">
        <v>159</v>
      </c>
      <c r="C24" s="99" t="s">
        <v>47</v>
      </c>
      <c r="D24" s="21"/>
      <c r="E24" s="21"/>
    </row>
    <row r="25" spans="1:22">
      <c r="A25" s="99">
        <v>2.2000000000000002</v>
      </c>
      <c r="B25" s="101" t="s">
        <v>159</v>
      </c>
      <c r="C25" s="99" t="s">
        <v>160</v>
      </c>
      <c r="D25" s="21"/>
      <c r="E25" s="21"/>
    </row>
    <row r="26" spans="1:22">
      <c r="A26" s="99">
        <v>2.2999999999999998</v>
      </c>
      <c r="B26" s="101" t="s">
        <v>159</v>
      </c>
      <c r="C26" s="99" t="s">
        <v>161</v>
      </c>
      <c r="D26" s="21"/>
      <c r="E26" s="21"/>
    </row>
    <row r="27" spans="1:22">
      <c r="A27" s="99">
        <v>2.4</v>
      </c>
      <c r="B27" s="100" t="s">
        <v>162</v>
      </c>
      <c r="C27" s="99" t="s">
        <v>163</v>
      </c>
      <c r="D27" s="21">
        <v>86.5</v>
      </c>
      <c r="E27" s="21" t="s">
        <v>324</v>
      </c>
    </row>
    <row r="28" spans="1:22">
      <c r="A28" s="105">
        <v>2.5</v>
      </c>
      <c r="B28" s="101" t="s">
        <v>164</v>
      </c>
      <c r="C28" s="99" t="s">
        <v>165</v>
      </c>
      <c r="D28" s="21"/>
      <c r="E28" s="21"/>
    </row>
    <row r="29" spans="1:22">
      <c r="A29" s="105">
        <v>2.6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86.5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9" t="s">
        <v>172</v>
      </c>
      <c r="B35" s="480"/>
      <c r="C35" s="480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35">
        <v>322.89999999999998</v>
      </c>
      <c r="E36" s="21" t="s">
        <v>324</v>
      </c>
    </row>
    <row r="37" spans="1:22">
      <c r="A37" s="99">
        <v>1.2</v>
      </c>
      <c r="B37" s="100" t="s">
        <v>151</v>
      </c>
      <c r="C37" s="99" t="s">
        <v>152</v>
      </c>
      <c r="D37" s="436">
        <v>16.600000000000001</v>
      </c>
      <c r="E37" s="21" t="s">
        <v>324</v>
      </c>
    </row>
    <row r="38" spans="1:22">
      <c r="A38" s="99">
        <v>1.3</v>
      </c>
      <c r="B38" s="100" t="s">
        <v>153</v>
      </c>
      <c r="C38" s="99" t="s">
        <v>154</v>
      </c>
      <c r="D38" s="436">
        <v>41.7</v>
      </c>
      <c r="E38" s="21" t="s">
        <v>324</v>
      </c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>
        <v>5</v>
      </c>
      <c r="E40" s="21" t="s">
        <v>324</v>
      </c>
    </row>
    <row r="41" spans="1:22">
      <c r="A41" s="99">
        <v>1.6</v>
      </c>
      <c r="B41" s="100" t="s">
        <v>189</v>
      </c>
      <c r="C41" s="99" t="s">
        <v>158</v>
      </c>
      <c r="D41" s="21">
        <v>4.9000000000000004</v>
      </c>
      <c r="E41" s="21" t="s">
        <v>324</v>
      </c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 ht="27">
      <c r="A44" s="99">
        <v>1.9</v>
      </c>
      <c r="B44" s="101"/>
      <c r="C44" s="103" t="s">
        <v>325</v>
      </c>
      <c r="D44" s="21">
        <v>5.4</v>
      </c>
      <c r="E44" s="21" t="s">
        <v>324</v>
      </c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>
      <c r="A47" s="99">
        <v>2.1</v>
      </c>
      <c r="B47" s="101" t="s">
        <v>159</v>
      </c>
      <c r="C47" s="99" t="s">
        <v>35</v>
      </c>
      <c r="D47" s="21"/>
      <c r="E47" s="21"/>
    </row>
    <row r="48" spans="1:22">
      <c r="A48" s="99">
        <v>2.2000000000000002</v>
      </c>
      <c r="B48" s="101" t="s">
        <v>159</v>
      </c>
      <c r="C48" s="99" t="s">
        <v>47</v>
      </c>
      <c r="D48" s="21"/>
      <c r="E48" s="21"/>
    </row>
    <row r="49" spans="1:22">
      <c r="A49" s="99">
        <v>2.2999999999999998</v>
      </c>
      <c r="B49" s="101" t="s">
        <v>159</v>
      </c>
      <c r="C49" s="99" t="s">
        <v>160</v>
      </c>
      <c r="D49" s="21"/>
      <c r="E49" s="21"/>
    </row>
    <row r="50" spans="1:22">
      <c r="A50" s="99">
        <v>2.4</v>
      </c>
      <c r="B50" s="101" t="s">
        <v>159</v>
      </c>
      <c r="C50" s="99" t="s">
        <v>161</v>
      </c>
      <c r="D50" s="21"/>
      <c r="E50" s="21"/>
    </row>
    <row r="51" spans="1:22">
      <c r="A51" s="99">
        <v>2.5</v>
      </c>
      <c r="B51" s="100" t="s">
        <v>162</v>
      </c>
      <c r="C51" s="99" t="s">
        <v>163</v>
      </c>
      <c r="D51" s="21"/>
      <c r="E51" s="21"/>
    </row>
    <row r="52" spans="1:22">
      <c r="A52" s="99">
        <v>2.6</v>
      </c>
      <c r="B52" s="101" t="s">
        <v>164</v>
      </c>
      <c r="C52" s="99" t="s">
        <v>165</v>
      </c>
      <c r="D52" s="21"/>
      <c r="E52" s="21"/>
    </row>
    <row r="53" spans="1:22">
      <c r="A53" s="99">
        <v>2.7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4333.9000000000005</v>
      </c>
      <c r="E54" s="21"/>
      <c r="F54" s="145">
        <f>SUM(D36:D53)</f>
        <v>396.49999999999994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21">
        <v>4280.3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335</v>
      </c>
      <c r="D57" s="21">
        <v>53.6</v>
      </c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4730.4000000000005</v>
      </c>
      <c r="E59" s="116"/>
      <c r="F59" s="301">
        <f>+D59-D55</f>
        <v>450.10000000000036</v>
      </c>
      <c r="G59" s="443">
        <v>4730.3999999999996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>
        <f>+'Dramakani hamematakan'!C6</f>
        <v>3835.799</v>
      </c>
      <c r="D62" s="481" t="s">
        <v>175</v>
      </c>
      <c r="E62" s="482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3" t="str">
        <f>+'Ekamut-caxs'!D79</f>
        <v>Արմինե Կարապետյան</v>
      </c>
      <c r="E64" s="48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4" t="s">
        <v>90</v>
      </c>
      <c r="E65" s="48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3" t="str">
        <f>+'Ekamut-caxs'!D81</f>
        <v>Տաթևիկ Մանթիկյան</v>
      </c>
      <c r="E66" s="48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5" t="s">
        <v>90</v>
      </c>
      <c r="E67" s="48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5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4" zoomScale="85" zoomScaleSheetLayoutView="85" workbookViewId="0">
      <selection activeCell="B22" sqref="B22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4" width="15.7109375" style="237" customWidth="1"/>
    <col min="5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9" width="14.85546875" style="237" customWidth="1"/>
    <col min="10" max="10" width="15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13" s="235" customFormat="1" ht="21.75" customHeight="1">
      <c r="A2" s="487" t="str">
        <f>+'Ekamut-caxs'!A13</f>
        <v xml:space="preserve">«Երևանի հ․81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3" s="235" customFormat="1" ht="21" customHeight="1">
      <c r="A3" s="487" t="s">
        <v>91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</row>
    <row r="4" spans="1:13" ht="21" customHeight="1"/>
    <row r="5" spans="1:13" s="239" customFormat="1" ht="19.5" customHeight="1">
      <c r="A5" s="493" t="s">
        <v>112</v>
      </c>
      <c r="B5" s="493" t="s">
        <v>92</v>
      </c>
      <c r="C5" s="494" t="s">
        <v>93</v>
      </c>
      <c r="D5" s="494"/>
      <c r="E5" s="494"/>
      <c r="F5" s="494"/>
      <c r="G5" s="494" t="s">
        <v>94</v>
      </c>
      <c r="H5" s="494"/>
      <c r="I5" s="494"/>
      <c r="J5" s="494"/>
      <c r="K5" s="494" t="s">
        <v>132</v>
      </c>
      <c r="L5" s="494"/>
      <c r="M5" s="494"/>
    </row>
    <row r="6" spans="1:13" s="241" customFormat="1" ht="51" customHeight="1">
      <c r="A6" s="493"/>
      <c r="B6" s="493"/>
      <c r="C6" s="240" t="s">
        <v>225</v>
      </c>
      <c r="D6" s="240" t="s">
        <v>211</v>
      </c>
      <c r="E6" s="240" t="s">
        <v>300</v>
      </c>
      <c r="F6" s="240" t="s">
        <v>301</v>
      </c>
      <c r="G6" s="240" t="s">
        <v>226</v>
      </c>
      <c r="H6" s="240" t="s">
        <v>211</v>
      </c>
      <c r="I6" s="240" t="s">
        <v>302</v>
      </c>
      <c r="J6" s="240" t="s">
        <v>301</v>
      </c>
      <c r="K6" s="240" t="s">
        <v>225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95</v>
      </c>
      <c r="C7" s="245">
        <v>2242</v>
      </c>
      <c r="D7" s="244">
        <v>322175.40000000002</v>
      </c>
      <c r="E7" s="245">
        <v>2229</v>
      </c>
      <c r="F7" s="246">
        <f>IF((E7&lt;10000), E7*143.7, E7*107.1)</f>
        <v>320307.3</v>
      </c>
      <c r="G7" s="245">
        <v>3120</v>
      </c>
      <c r="H7" s="244">
        <v>162457.60000000001</v>
      </c>
      <c r="I7" s="245">
        <v>3807.7</v>
      </c>
      <c r="J7" s="246">
        <v>198090</v>
      </c>
      <c r="K7" s="245">
        <v>115</v>
      </c>
      <c r="L7" s="245">
        <v>203</v>
      </c>
      <c r="M7" s="246">
        <f>+L7*200.47</f>
        <v>40695.409999999996</v>
      </c>
    </row>
    <row r="8" spans="1:13" ht="19.5" customHeight="1">
      <c r="A8" s="242">
        <v>2</v>
      </c>
      <c r="B8" s="243" t="s">
        <v>96</v>
      </c>
      <c r="C8" s="245">
        <v>1781</v>
      </c>
      <c r="D8" s="432">
        <v>255929.7</v>
      </c>
      <c r="E8" s="245">
        <v>1895</v>
      </c>
      <c r="F8" s="246">
        <f t="shared" ref="F8:F18" si="0">IF((E8&lt;10000), E8*143.7, E8*107.1)</f>
        <v>272311.5</v>
      </c>
      <c r="G8" s="245">
        <v>2299</v>
      </c>
      <c r="H8" s="244">
        <v>119429.5</v>
      </c>
      <c r="I8" s="245">
        <v>2955</v>
      </c>
      <c r="J8" s="246">
        <v>153833.4</v>
      </c>
      <c r="K8" s="245">
        <v>126</v>
      </c>
      <c r="L8" s="245">
        <v>148</v>
      </c>
      <c r="M8" s="246">
        <f t="shared" ref="M8:M18" si="1">+L8*200.47</f>
        <v>29669.56</v>
      </c>
    </row>
    <row r="9" spans="1:13" ht="19.5" customHeight="1">
      <c r="A9" s="242">
        <v>3</v>
      </c>
      <c r="B9" s="243" t="s">
        <v>97</v>
      </c>
      <c r="C9" s="245">
        <v>1213</v>
      </c>
      <c r="D9" s="432">
        <v>174308.1</v>
      </c>
      <c r="E9" s="245">
        <v>853</v>
      </c>
      <c r="F9" s="246">
        <f t="shared" si="0"/>
        <v>122576.09999999999</v>
      </c>
      <c r="G9" s="245">
        <v>2093</v>
      </c>
      <c r="H9" s="244">
        <v>108736.9</v>
      </c>
      <c r="I9" s="245">
        <v>2280</v>
      </c>
      <c r="J9" s="246">
        <v>117884.4</v>
      </c>
      <c r="K9" s="245">
        <v>140</v>
      </c>
      <c r="L9" s="245">
        <v>250</v>
      </c>
      <c r="M9" s="246">
        <f t="shared" si="1"/>
        <v>50117.5</v>
      </c>
    </row>
    <row r="10" spans="1:13" ht="19.5" customHeight="1">
      <c r="A10" s="242">
        <v>4</v>
      </c>
      <c r="B10" s="243" t="s">
        <v>98</v>
      </c>
      <c r="C10" s="245">
        <v>139</v>
      </c>
      <c r="D10" s="432">
        <v>19974.3</v>
      </c>
      <c r="E10" s="245">
        <v>0</v>
      </c>
      <c r="F10" s="246">
        <f t="shared" si="0"/>
        <v>0</v>
      </c>
      <c r="G10" s="245">
        <v>1080</v>
      </c>
      <c r="H10" s="244">
        <v>54892.19</v>
      </c>
      <c r="I10" s="245">
        <v>2100</v>
      </c>
      <c r="J10" s="246">
        <v>108258</v>
      </c>
      <c r="K10" s="245">
        <v>141</v>
      </c>
      <c r="L10" s="245">
        <v>229.06</v>
      </c>
      <c r="M10" s="246">
        <f t="shared" si="1"/>
        <v>45919.658199999998</v>
      </c>
    </row>
    <row r="11" spans="1:13" ht="19.5" customHeight="1">
      <c r="A11" s="242">
        <v>5</v>
      </c>
      <c r="B11" s="243" t="s">
        <v>99</v>
      </c>
      <c r="C11" s="245">
        <v>0</v>
      </c>
      <c r="D11" s="247">
        <v>0</v>
      </c>
      <c r="E11" s="245">
        <v>0</v>
      </c>
      <c r="F11" s="246">
        <f t="shared" si="0"/>
        <v>0</v>
      </c>
      <c r="G11" s="245">
        <v>984</v>
      </c>
      <c r="H11" s="244">
        <v>49611.59</v>
      </c>
      <c r="I11" s="245">
        <v>1275</v>
      </c>
      <c r="J11" s="246">
        <v>64287</v>
      </c>
      <c r="K11" s="245">
        <v>123</v>
      </c>
      <c r="L11" s="245">
        <v>154</v>
      </c>
      <c r="M11" s="246">
        <f t="shared" si="1"/>
        <v>30872.38</v>
      </c>
    </row>
    <row r="12" spans="1:13" ht="19.5" customHeight="1">
      <c r="A12" s="242">
        <v>6</v>
      </c>
      <c r="B12" s="243" t="s">
        <v>100</v>
      </c>
      <c r="C12" s="245">
        <v>0</v>
      </c>
      <c r="D12" s="247">
        <v>0</v>
      </c>
      <c r="E12" s="245">
        <v>0</v>
      </c>
      <c r="F12" s="246">
        <f t="shared" si="0"/>
        <v>0</v>
      </c>
      <c r="G12" s="245">
        <v>558</v>
      </c>
      <c r="H12" s="244">
        <v>26355.119999999999</v>
      </c>
      <c r="I12" s="245">
        <v>1755</v>
      </c>
      <c r="J12" s="246">
        <v>88607.4</v>
      </c>
      <c r="K12" s="245">
        <v>217</v>
      </c>
      <c r="L12" s="245">
        <v>224</v>
      </c>
      <c r="M12" s="246">
        <f t="shared" si="1"/>
        <v>44905.279999999999</v>
      </c>
    </row>
    <row r="13" spans="1:13" ht="19.5" customHeight="1">
      <c r="A13" s="242">
        <v>7</v>
      </c>
      <c r="B13" s="243" t="s">
        <v>101</v>
      </c>
      <c r="C13" s="245">
        <v>0</v>
      </c>
      <c r="D13" s="247">
        <v>0</v>
      </c>
      <c r="E13" s="245">
        <v>0</v>
      </c>
      <c r="F13" s="246">
        <f t="shared" si="0"/>
        <v>0</v>
      </c>
      <c r="G13" s="245">
        <v>561</v>
      </c>
      <c r="H13" s="244">
        <v>26064.080000000002</v>
      </c>
      <c r="I13" s="245">
        <v>1695</v>
      </c>
      <c r="J13" s="246">
        <v>85098.6</v>
      </c>
      <c r="K13" s="245">
        <v>166</v>
      </c>
      <c r="L13" s="245">
        <v>257</v>
      </c>
      <c r="M13" s="246">
        <f>+L13*200.47</f>
        <v>51520.79</v>
      </c>
    </row>
    <row r="14" spans="1:13" ht="19.5" customHeight="1">
      <c r="A14" s="242">
        <v>8</v>
      </c>
      <c r="B14" s="248" t="s">
        <v>102</v>
      </c>
      <c r="C14" s="245">
        <v>0</v>
      </c>
      <c r="D14" s="247">
        <v>0</v>
      </c>
      <c r="E14" s="245">
        <v>0</v>
      </c>
      <c r="F14" s="246">
        <f t="shared" si="0"/>
        <v>0</v>
      </c>
      <c r="G14" s="245">
        <v>0</v>
      </c>
      <c r="H14" s="244">
        <v>0</v>
      </c>
      <c r="I14" s="245">
        <v>285</v>
      </c>
      <c r="J14" s="246">
        <v>12391.8</v>
      </c>
      <c r="K14" s="245">
        <v>261</v>
      </c>
      <c r="L14" s="245">
        <v>271</v>
      </c>
      <c r="M14" s="246">
        <f t="shared" si="1"/>
        <v>54327.37</v>
      </c>
    </row>
    <row r="15" spans="1:13" ht="19.5" customHeight="1">
      <c r="A15" s="242">
        <v>9</v>
      </c>
      <c r="B15" s="248" t="s">
        <v>103</v>
      </c>
      <c r="C15" s="245">
        <v>0</v>
      </c>
      <c r="D15" s="247">
        <v>0</v>
      </c>
      <c r="E15" s="245">
        <v>0</v>
      </c>
      <c r="F15" s="246">
        <f t="shared" si="0"/>
        <v>0</v>
      </c>
      <c r="G15" s="245">
        <v>1222</v>
      </c>
      <c r="H15" s="244">
        <v>61269.85</v>
      </c>
      <c r="I15" s="245">
        <v>1830</v>
      </c>
      <c r="J15" s="246">
        <v>92918.399999999994</v>
      </c>
      <c r="K15" s="245">
        <v>230</v>
      </c>
      <c r="L15" s="245">
        <v>230</v>
      </c>
      <c r="M15" s="246">
        <f t="shared" si="1"/>
        <v>46108.1</v>
      </c>
    </row>
    <row r="16" spans="1:13" ht="19.5" customHeight="1">
      <c r="A16" s="242">
        <v>10</v>
      </c>
      <c r="B16" s="248" t="s">
        <v>104</v>
      </c>
      <c r="C16" s="245">
        <v>0</v>
      </c>
      <c r="D16" s="247">
        <v>0</v>
      </c>
      <c r="E16" s="245">
        <v>0</v>
      </c>
      <c r="F16" s="246">
        <f t="shared" si="0"/>
        <v>0</v>
      </c>
      <c r="G16" s="245">
        <v>1761</v>
      </c>
      <c r="H16" s="244">
        <v>90838.6</v>
      </c>
      <c r="I16" s="245">
        <v>2115</v>
      </c>
      <c r="J16" s="246">
        <v>109510.2</v>
      </c>
      <c r="K16" s="245">
        <v>154</v>
      </c>
      <c r="L16" s="245">
        <v>313</v>
      </c>
      <c r="M16" s="246">
        <f t="shared" si="1"/>
        <v>62747.11</v>
      </c>
    </row>
    <row r="17" spans="1:13" ht="19.5" customHeight="1">
      <c r="A17" s="242">
        <v>11</v>
      </c>
      <c r="B17" s="248" t="s">
        <v>105</v>
      </c>
      <c r="C17" s="245">
        <v>1678</v>
      </c>
      <c r="D17" s="246">
        <v>241128.6</v>
      </c>
      <c r="E17" s="245">
        <f>+E8</f>
        <v>1895</v>
      </c>
      <c r="F17" s="246">
        <f t="shared" si="0"/>
        <v>272311.5</v>
      </c>
      <c r="G17" s="245">
        <v>2747</v>
      </c>
      <c r="H17" s="244">
        <v>142962.04</v>
      </c>
      <c r="I17" s="245">
        <f>+I8</f>
        <v>2955</v>
      </c>
      <c r="J17" s="246">
        <f t="shared" ref="J17:J18" si="2">+I17*53.48</f>
        <v>158033.4</v>
      </c>
      <c r="K17" s="245">
        <v>183</v>
      </c>
      <c r="L17" s="245">
        <f>+L16</f>
        <v>313</v>
      </c>
      <c r="M17" s="246">
        <f t="shared" si="1"/>
        <v>62747.11</v>
      </c>
    </row>
    <row r="18" spans="1:13" ht="19.5" customHeight="1">
      <c r="A18" s="242">
        <v>12</v>
      </c>
      <c r="B18" s="248" t="s">
        <v>106</v>
      </c>
      <c r="C18" s="245">
        <v>2247</v>
      </c>
      <c r="D18" s="246">
        <v>322893.90000000002</v>
      </c>
      <c r="E18" s="245">
        <f>+C18</f>
        <v>2247</v>
      </c>
      <c r="F18" s="246">
        <f t="shared" si="0"/>
        <v>322893.89999999997</v>
      </c>
      <c r="G18" s="245">
        <v>1590</v>
      </c>
      <c r="H18" s="244">
        <v>82633.2</v>
      </c>
      <c r="I18" s="245">
        <f>+I7</f>
        <v>3807.7</v>
      </c>
      <c r="J18" s="246">
        <f t="shared" si="2"/>
        <v>203635.79599999997</v>
      </c>
      <c r="K18" s="245">
        <v>213</v>
      </c>
      <c r="L18" s="245">
        <f>+L16</f>
        <v>313</v>
      </c>
      <c r="M18" s="246">
        <f t="shared" si="1"/>
        <v>62747.11</v>
      </c>
    </row>
    <row r="19" spans="1:13" ht="32.25" customHeight="1">
      <c r="A19" s="250"/>
      <c r="B19" s="238" t="s">
        <v>88</v>
      </c>
      <c r="C19" s="251">
        <f t="shared" ref="C19:K19" si="3">SUM(C7:C18)</f>
        <v>9300</v>
      </c>
      <c r="D19" s="252">
        <f t="shared" si="3"/>
        <v>1336410</v>
      </c>
      <c r="E19" s="251">
        <f t="shared" si="3"/>
        <v>9119</v>
      </c>
      <c r="F19" s="252">
        <f>SUM(F7:F18)</f>
        <v>1310400.3</v>
      </c>
      <c r="G19" s="251">
        <f>SUM(G7:G18)</f>
        <v>18015</v>
      </c>
      <c r="H19" s="252">
        <f>SUM(H7:H18)</f>
        <v>925250.66999999993</v>
      </c>
      <c r="I19" s="251">
        <f>SUM(I7:I18)</f>
        <v>26860.400000000001</v>
      </c>
      <c r="J19" s="252">
        <f>SUM(J7:J18)</f>
        <v>1392548.3960000002</v>
      </c>
      <c r="K19" s="251">
        <f t="shared" si="3"/>
        <v>2069</v>
      </c>
      <c r="L19" s="251">
        <f>SUM(L7:L18)</f>
        <v>2905.06</v>
      </c>
      <c r="M19" s="252">
        <f>SUM(M7:M18)</f>
        <v>582377.37819999992</v>
      </c>
    </row>
    <row r="20" spans="1:13" ht="21.75" customHeight="1">
      <c r="B20" s="253"/>
      <c r="C20" s="254"/>
      <c r="D20" s="255"/>
      <c r="E20" s="254"/>
      <c r="F20" s="255">
        <f>ROUND(F19/1000,1)</f>
        <v>1310.4000000000001</v>
      </c>
      <c r="G20" s="254"/>
      <c r="H20" s="255"/>
      <c r="I20" s="254"/>
      <c r="J20" s="255">
        <f>ROUND(J19/1000,1)</f>
        <v>1392.5</v>
      </c>
      <c r="K20" s="254"/>
      <c r="L20" s="254"/>
      <c r="M20" s="255">
        <f>ROUND(M19/1000,1)</f>
        <v>582.4</v>
      </c>
    </row>
    <row r="21" spans="1:13" ht="33.75" customHeight="1" thickBot="1">
      <c r="B21" s="491" t="s">
        <v>227</v>
      </c>
      <c r="C21" s="491"/>
      <c r="D21" s="491"/>
      <c r="E21" s="256"/>
      <c r="F21" s="257"/>
      <c r="H21" s="256"/>
      <c r="M21" s="255"/>
    </row>
    <row r="22" spans="1:13" s="235" customFormat="1" ht="49.5" customHeight="1">
      <c r="A22" s="258"/>
      <c r="B22" s="259" t="s">
        <v>136</v>
      </c>
      <c r="C22" s="260" t="s">
        <v>137</v>
      </c>
      <c r="D22" s="260" t="s">
        <v>228</v>
      </c>
      <c r="E22" s="260" t="s">
        <v>228</v>
      </c>
      <c r="F22" s="261" t="s">
        <v>228</v>
      </c>
      <c r="G22" s="260" t="s">
        <v>137</v>
      </c>
      <c r="H22" s="260" t="s">
        <v>228</v>
      </c>
      <c r="I22" s="260" t="s">
        <v>228</v>
      </c>
      <c r="J22" s="262" t="s">
        <v>228</v>
      </c>
      <c r="K22" s="260" t="s">
        <v>137</v>
      </c>
      <c r="L22" s="260" t="s">
        <v>228</v>
      </c>
      <c r="M22" s="263" t="s">
        <v>228</v>
      </c>
    </row>
    <row r="23" spans="1:13" ht="23.25" customHeight="1">
      <c r="A23" s="264">
        <v>1</v>
      </c>
      <c r="B23" s="265" t="s">
        <v>323</v>
      </c>
      <c r="C23" s="249"/>
      <c r="D23" s="249" t="s">
        <v>228</v>
      </c>
      <c r="E23" s="249" t="s">
        <v>228</v>
      </c>
      <c r="F23" s="266"/>
      <c r="G23" s="267"/>
      <c r="H23" s="249" t="s">
        <v>228</v>
      </c>
      <c r="I23" s="249" t="s">
        <v>228</v>
      </c>
      <c r="J23" s="268"/>
      <c r="K23" s="267"/>
      <c r="L23" s="249" t="s">
        <v>228</v>
      </c>
      <c r="M23" s="433">
        <v>0.4</v>
      </c>
    </row>
    <row r="24" spans="1:13" ht="23.25" customHeight="1">
      <c r="A24" s="264">
        <v>2</v>
      </c>
      <c r="B24" s="265"/>
      <c r="C24" s="249"/>
      <c r="D24" s="249" t="s">
        <v>228</v>
      </c>
      <c r="E24" s="249" t="s">
        <v>228</v>
      </c>
      <c r="F24" s="266"/>
      <c r="G24" s="267"/>
      <c r="H24" s="249" t="s">
        <v>228</v>
      </c>
      <c r="I24" s="249" t="s">
        <v>228</v>
      </c>
      <c r="J24" s="268"/>
      <c r="K24" s="267"/>
      <c r="L24" s="249" t="s">
        <v>228</v>
      </c>
      <c r="M24" s="269"/>
    </row>
    <row r="25" spans="1:13" s="241" customFormat="1" ht="23.25" customHeight="1">
      <c r="A25" s="270">
        <v>3</v>
      </c>
      <c r="B25" s="271"/>
      <c r="C25" s="272"/>
      <c r="D25" s="272" t="s">
        <v>228</v>
      </c>
      <c r="E25" s="272" t="s">
        <v>228</v>
      </c>
      <c r="F25" s="273"/>
      <c r="G25" s="274"/>
      <c r="H25" s="272" t="s">
        <v>228</v>
      </c>
      <c r="I25" s="272" t="s">
        <v>228</v>
      </c>
      <c r="J25" s="273"/>
      <c r="K25" s="274"/>
      <c r="L25" s="272" t="s">
        <v>228</v>
      </c>
      <c r="M25" s="275"/>
    </row>
    <row r="26" spans="1:13" s="235" customFormat="1" ht="24" customHeight="1">
      <c r="A26" s="276"/>
      <c r="B26" s="277" t="s">
        <v>68</v>
      </c>
      <c r="C26" s="252" t="s">
        <v>228</v>
      </c>
      <c r="D26" s="252" t="s">
        <v>228</v>
      </c>
      <c r="E26" s="252" t="s">
        <v>228</v>
      </c>
      <c r="F26" s="278">
        <f>SUM(F23:F25)</f>
        <v>0</v>
      </c>
      <c r="G26" s="279" t="s">
        <v>228</v>
      </c>
      <c r="H26" s="252" t="s">
        <v>228</v>
      </c>
      <c r="I26" s="252" t="s">
        <v>228</v>
      </c>
      <c r="J26" s="278">
        <f>SUM(J23:J25)</f>
        <v>0</v>
      </c>
      <c r="K26" s="279" t="s">
        <v>228</v>
      </c>
      <c r="L26" s="252" t="s">
        <v>228</v>
      </c>
      <c r="M26" s="280">
        <f>SUM(M23:M25)</f>
        <v>0.4</v>
      </c>
    </row>
    <row r="27" spans="1:13" s="235" customFormat="1" ht="27" customHeight="1" thickBot="1">
      <c r="A27" s="281"/>
      <c r="B27" s="282" t="s">
        <v>229</v>
      </c>
      <c r="C27" s="283"/>
      <c r="D27" s="283" t="s">
        <v>228</v>
      </c>
      <c r="E27" s="283" t="s">
        <v>228</v>
      </c>
      <c r="F27" s="284">
        <f>+F20-F26</f>
        <v>1310.4000000000001</v>
      </c>
      <c r="G27" s="285" t="s">
        <v>228</v>
      </c>
      <c r="H27" s="283" t="s">
        <v>228</v>
      </c>
      <c r="I27" s="283" t="s">
        <v>228</v>
      </c>
      <c r="J27" s="284">
        <f>J20-J26</f>
        <v>1392.5</v>
      </c>
      <c r="K27" s="285" t="s">
        <v>228</v>
      </c>
      <c r="L27" s="283" t="s">
        <v>228</v>
      </c>
      <c r="M27" s="286">
        <f>M20-M26</f>
        <v>582</v>
      </c>
    </row>
    <row r="28" spans="1:13" s="235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0.4</v>
      </c>
    </row>
    <row r="29" spans="1:13" s="235" customFormat="1" ht="20.25" customHeight="1">
      <c r="B29" s="287"/>
      <c r="F29" s="255"/>
      <c r="M29" s="255"/>
    </row>
    <row r="30" spans="1:13" s="253" customFormat="1" ht="25.5" customHeight="1">
      <c r="B30" s="236"/>
      <c r="C30" s="487" t="s">
        <v>2</v>
      </c>
      <c r="D30" s="487"/>
      <c r="E30" s="236"/>
      <c r="F30" s="236"/>
      <c r="G30" s="492"/>
      <c r="H30" s="492"/>
      <c r="I30" s="291"/>
      <c r="J30" s="489" t="str">
        <f>+'Ekamut-caxs'!D79</f>
        <v>Արմինե Կարապետյան</v>
      </c>
      <c r="K30" s="489"/>
      <c r="M30" s="257"/>
    </row>
    <row r="31" spans="1:13" s="235" customFormat="1">
      <c r="C31" s="292"/>
      <c r="D31" s="292"/>
      <c r="E31" s="293"/>
      <c r="F31" s="293"/>
      <c r="G31" s="490" t="s">
        <v>89</v>
      </c>
      <c r="H31" s="490"/>
      <c r="I31" s="294"/>
      <c r="J31" s="490" t="s">
        <v>107</v>
      </c>
      <c r="K31" s="490"/>
    </row>
    <row r="32" spans="1:13" s="253" customFormat="1" ht="23.25" customHeight="1">
      <c r="B32" s="236"/>
      <c r="C32" s="295" t="s">
        <v>6</v>
      </c>
      <c r="D32" s="295"/>
      <c r="E32" s="236"/>
      <c r="F32" s="236"/>
      <c r="G32" s="489"/>
      <c r="H32" s="489"/>
      <c r="I32" s="296"/>
      <c r="J32" s="489" t="str">
        <f>+'Ekamut-caxs'!D81</f>
        <v>Տաթևիկ Մանթիկյան</v>
      </c>
      <c r="K32" s="489"/>
    </row>
    <row r="33" spans="3:13" s="235" customFormat="1">
      <c r="C33" s="256"/>
      <c r="D33" s="256"/>
      <c r="G33" s="490" t="s">
        <v>89</v>
      </c>
      <c r="H33" s="490"/>
      <c r="I33" s="294"/>
      <c r="J33" s="490" t="s">
        <v>107</v>
      </c>
      <c r="K33" s="490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230</v>
      </c>
      <c r="I35" s="299" t="s">
        <v>110</v>
      </c>
      <c r="J35" s="300" t="s">
        <v>198</v>
      </c>
      <c r="K35" s="300"/>
      <c r="L35" s="300" t="s">
        <v>197</v>
      </c>
      <c r="M35" s="300" t="s">
        <v>194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200</v>
      </c>
      <c r="I36" s="486" t="s">
        <v>202</v>
      </c>
      <c r="J36" s="486"/>
      <c r="K36" s="300"/>
      <c r="L36" s="486" t="s">
        <v>231</v>
      </c>
      <c r="M36" s="486"/>
    </row>
    <row r="37" spans="3:13">
      <c r="C37" s="298"/>
      <c r="D37" s="298"/>
      <c r="E37" s="486" t="s">
        <v>201</v>
      </c>
      <c r="F37" s="486"/>
      <c r="I37" s="486"/>
      <c r="J37" s="486"/>
      <c r="K37" s="300"/>
      <c r="L37" s="486"/>
      <c r="M37" s="486"/>
    </row>
    <row r="38" spans="3:13">
      <c r="C38" s="298"/>
      <c r="D38" s="298"/>
      <c r="E38" s="486"/>
      <c r="F38" s="486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B22" sqref="B2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</row>
    <row r="2" spans="1:17" s="12" customFormat="1" ht="20.25">
      <c r="A2" s="464" t="str">
        <f>+'Ekamut-caxs'!A13</f>
        <v xml:space="preserve">«Երևանի հ․81 մսուր-մանկապարտեզ»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</row>
    <row r="3" spans="1:17" ht="17.25">
      <c r="A3" s="477" t="s">
        <v>292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184"/>
      <c r="P3" s="184"/>
      <c r="Q3" s="184"/>
    </row>
    <row r="4" spans="1:17" ht="16.5">
      <c r="N4" s="196" t="s">
        <v>0</v>
      </c>
    </row>
    <row r="5" spans="1:17" ht="13.5" customHeight="1">
      <c r="A5" s="501" t="s">
        <v>140</v>
      </c>
      <c r="B5" s="501" t="s">
        <v>67</v>
      </c>
      <c r="C5" s="341"/>
      <c r="D5" s="502" t="s">
        <v>260</v>
      </c>
      <c r="E5" s="503"/>
      <c r="F5" s="503"/>
      <c r="G5" s="503"/>
      <c r="H5" s="503"/>
      <c r="I5" s="503"/>
      <c r="J5" s="503"/>
      <c r="K5" s="503"/>
      <c r="L5" s="503"/>
      <c r="M5" s="504"/>
      <c r="N5" s="500" t="s">
        <v>141</v>
      </c>
    </row>
    <row r="6" spans="1:17" ht="106.5" customHeight="1">
      <c r="A6" s="501"/>
      <c r="B6" s="501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259</v>
      </c>
      <c r="N6" s="500"/>
    </row>
    <row r="7" spans="1:17" ht="27.75" customHeight="1">
      <c r="A7" s="147">
        <v>1</v>
      </c>
      <c r="B7" s="176" t="s">
        <v>188</v>
      </c>
      <c r="C7" s="434">
        <v>51506.1</v>
      </c>
      <c r="D7" s="434">
        <v>9650.9</v>
      </c>
      <c r="E7" s="177">
        <v>0</v>
      </c>
      <c r="F7" s="177">
        <f>IF(E7&gt;0,C16, 0)</f>
        <v>0</v>
      </c>
      <c r="G7" s="177">
        <f>+J16</f>
        <v>124</v>
      </c>
      <c r="H7" s="227">
        <v>550</v>
      </c>
      <c r="I7" s="177">
        <v>300</v>
      </c>
      <c r="J7" s="227">
        <v>210</v>
      </c>
      <c r="K7" s="177">
        <v>0</v>
      </c>
      <c r="L7" s="177">
        <v>3860.4</v>
      </c>
      <c r="M7" s="177"/>
      <c r="N7" s="178">
        <f>ROUND(SUM(C7:M7),1)</f>
        <v>66201.399999999994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66207.399999999994</v>
      </c>
    </row>
    <row r="10" spans="1:17" s="149" customFormat="1" ht="18.75" customHeight="1">
      <c r="B10" s="234">
        <v>4825.4440000000004</v>
      </c>
      <c r="C10" s="151">
        <f>+B10*2</f>
        <v>9650.8880000000008</v>
      </c>
      <c r="D10" s="151"/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>
        <v>46658.1</v>
      </c>
      <c r="D11" s="441">
        <f>+C11+B10</f>
        <v>51483.544000000002</v>
      </c>
      <c r="E11" s="158"/>
      <c r="F11" s="158"/>
      <c r="G11" s="159"/>
      <c r="H11" s="78"/>
      <c r="I11" s="78"/>
      <c r="J11" s="123"/>
      <c r="K11" s="507"/>
      <c r="L11" s="507"/>
      <c r="M11" s="507"/>
      <c r="N11" s="160"/>
    </row>
    <row r="12" spans="1:17" s="149" customFormat="1" ht="69" customHeight="1">
      <c r="B12" s="497" t="s">
        <v>195</v>
      </c>
      <c r="C12" s="498"/>
      <c r="D12" s="159"/>
      <c r="G12" s="123"/>
      <c r="H12" s="123"/>
      <c r="I12" s="497" t="s">
        <v>196</v>
      </c>
      <c r="J12" s="498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221</v>
      </c>
      <c r="D13" s="161"/>
      <c r="G13" s="161"/>
      <c r="H13" s="161"/>
      <c r="I13" s="182" t="s">
        <v>177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0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0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5"/>
      <c r="E18" s="495"/>
      <c r="F18" s="206"/>
      <c r="G18" s="206"/>
      <c r="H18" s="505" t="str">
        <f>+'Ekamut-caxs'!D79</f>
        <v>Արմինե Կարապետյան</v>
      </c>
      <c r="I18" s="505"/>
      <c r="J18" s="505"/>
      <c r="K18" s="169"/>
      <c r="L18" s="169"/>
    </row>
    <row r="19" spans="2:12" s="170" customFormat="1" ht="17.25" customHeight="1">
      <c r="B19" s="207"/>
      <c r="C19" s="208"/>
      <c r="D19" s="496" t="s">
        <v>89</v>
      </c>
      <c r="E19" s="496"/>
      <c r="F19" s="209"/>
      <c r="G19" s="210"/>
      <c r="H19" s="506" t="s">
        <v>90</v>
      </c>
      <c r="I19" s="506"/>
      <c r="J19" s="506"/>
      <c r="K19" s="171"/>
      <c r="L19" s="171"/>
    </row>
    <row r="20" spans="2:12" s="168" customFormat="1" ht="24.75" customHeight="1">
      <c r="B20" s="211" t="s">
        <v>6</v>
      </c>
      <c r="C20" s="205"/>
      <c r="D20" s="495"/>
      <c r="E20" s="495"/>
      <c r="F20" s="212"/>
      <c r="G20" s="212"/>
      <c r="H20" s="505" t="str">
        <f>+'Ekamut-caxs'!D81</f>
        <v>Տաթևիկ Մանթիկյան</v>
      </c>
      <c r="I20" s="505"/>
      <c r="J20" s="505"/>
      <c r="K20" s="169"/>
      <c r="L20" s="169"/>
    </row>
    <row r="21" spans="2:12" s="170" customFormat="1" ht="18.75" customHeight="1">
      <c r="B21" s="208"/>
      <c r="C21" s="208"/>
      <c r="D21" s="496" t="s">
        <v>89</v>
      </c>
      <c r="E21" s="496"/>
      <c r="F21" s="209"/>
      <c r="G21" s="210"/>
      <c r="H21" s="506" t="s">
        <v>90</v>
      </c>
      <c r="I21" s="506"/>
      <c r="J21" s="506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B22" sqref="B22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11" t="s">
        <v>66</v>
      </c>
      <c r="B1" s="511"/>
      <c r="C1" s="511"/>
      <c r="D1" s="511"/>
    </row>
    <row r="2" spans="1:4" ht="24.75" customHeight="1">
      <c r="A2" s="512" t="str">
        <f>+'Ekamut-caxs'!A13:D13</f>
        <v xml:space="preserve">«Երևանի հ․81 մսուր-մանկապարտեզ» ՀՈԱԿ-ի </v>
      </c>
      <c r="B2" s="512"/>
      <c r="C2" s="512"/>
      <c r="D2" s="512"/>
    </row>
    <row r="3" spans="1:4" ht="39.75" customHeight="1">
      <c r="A3" s="512" t="s">
        <v>296</v>
      </c>
      <c r="B3" s="512"/>
      <c r="C3" s="512"/>
      <c r="D3" s="512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235</v>
      </c>
    </row>
    <row r="7" spans="1:4" s="30" customFormat="1" ht="32.25" customHeight="1">
      <c r="A7" s="305">
        <v>1</v>
      </c>
      <c r="B7" s="306" t="s">
        <v>314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123</v>
      </c>
      <c r="C8" s="307"/>
      <c r="D8" s="307"/>
    </row>
    <row r="9" spans="1:4" ht="16.5" customHeight="1">
      <c r="A9" s="307">
        <v>1.2</v>
      </c>
      <c r="B9" s="308" t="s">
        <v>124</v>
      </c>
      <c r="C9" s="307"/>
      <c r="D9" s="307"/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270</v>
      </c>
      <c r="C11" s="307"/>
      <c r="D11" s="307"/>
    </row>
    <row r="12" spans="1:4" ht="16.5" customHeight="1">
      <c r="A12" s="307">
        <v>1.5</v>
      </c>
      <c r="B12" s="308" t="s">
        <v>271</v>
      </c>
      <c r="C12" s="307"/>
      <c r="D12" s="307"/>
    </row>
    <row r="13" spans="1:4" s="30" customFormat="1" ht="27.75" customHeight="1">
      <c r="A13" s="305">
        <v>2</v>
      </c>
      <c r="B13" s="392" t="s">
        <v>317</v>
      </c>
      <c r="C13" s="305">
        <f>SUM(C14:C18)</f>
        <v>1</v>
      </c>
      <c r="D13" s="305">
        <f>SUM(D14:D18)</f>
        <v>30</v>
      </c>
    </row>
    <row r="14" spans="1:4" ht="16.5" customHeight="1">
      <c r="A14" s="307">
        <v>2.1</v>
      </c>
      <c r="B14" s="308" t="s">
        <v>272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126</v>
      </c>
      <c r="C15" s="307"/>
      <c r="D15" s="307"/>
    </row>
    <row r="16" spans="1:4" ht="16.5" customHeight="1">
      <c r="A16" s="307">
        <v>2.2999999999999998</v>
      </c>
      <c r="B16" s="308" t="s">
        <v>273</v>
      </c>
      <c r="C16" s="307"/>
      <c r="D16" s="307"/>
    </row>
    <row r="17" spans="1:4" ht="16.5" customHeight="1">
      <c r="A17" s="307">
        <v>2.4</v>
      </c>
      <c r="B17" s="308" t="s">
        <v>274</v>
      </c>
      <c r="C17" s="307"/>
      <c r="D17" s="307"/>
    </row>
    <row r="18" spans="1:4" ht="16.5" customHeight="1">
      <c r="A18" s="307">
        <v>2.5</v>
      </c>
      <c r="B18" s="308" t="s">
        <v>275</v>
      </c>
      <c r="C18" s="307"/>
      <c r="D18" s="307"/>
    </row>
    <row r="19" spans="1:4" s="30" customFormat="1" ht="24.75" customHeight="1">
      <c r="A19" s="305">
        <v>3</v>
      </c>
      <c r="B19" s="306" t="s">
        <v>315</v>
      </c>
      <c r="C19" s="305">
        <f>SUM(C20:C24)</f>
        <v>2</v>
      </c>
      <c r="D19" s="305">
        <f>SUM(D20:D24)</f>
        <v>60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128</v>
      </c>
      <c r="C21" s="307">
        <v>1</v>
      </c>
      <c r="D21" s="307">
        <v>30</v>
      </c>
    </row>
    <row r="22" spans="1:4" ht="16.5" customHeight="1">
      <c r="A22" s="307">
        <v>3.3</v>
      </c>
      <c r="B22" s="308" t="s">
        <v>129</v>
      </c>
      <c r="C22" s="307"/>
      <c r="D22" s="307"/>
    </row>
    <row r="23" spans="1:4" ht="16.5" customHeight="1">
      <c r="A23" s="307">
        <v>3.4</v>
      </c>
      <c r="B23" s="308" t="s">
        <v>276</v>
      </c>
      <c r="C23" s="307"/>
      <c r="D23" s="307"/>
    </row>
    <row r="24" spans="1:4" ht="16.5" customHeight="1">
      <c r="A24" s="307">
        <v>3.5</v>
      </c>
      <c r="B24" s="308" t="s">
        <v>277</v>
      </c>
      <c r="C24" s="307"/>
      <c r="D24" s="307"/>
    </row>
    <row r="25" spans="1:4" s="30" customFormat="1" ht="24.75" customHeight="1">
      <c r="A25" s="305">
        <v>4</v>
      </c>
      <c r="B25" s="306" t="s">
        <v>316</v>
      </c>
      <c r="C25" s="305">
        <f>SUM(C26:C30)</f>
        <v>3</v>
      </c>
      <c r="D25" s="305">
        <f>SUM(D26:D30)</f>
        <v>94</v>
      </c>
    </row>
    <row r="26" spans="1:4" ht="16.5" customHeight="1">
      <c r="A26" s="307">
        <v>4.0999999999999996</v>
      </c>
      <c r="B26" s="308" t="s">
        <v>278</v>
      </c>
      <c r="C26" s="307">
        <v>1</v>
      </c>
      <c r="D26" s="307">
        <v>32</v>
      </c>
    </row>
    <row r="27" spans="1:4" ht="16.5" customHeight="1">
      <c r="A27" s="307">
        <v>4.2</v>
      </c>
      <c r="B27" s="308" t="s">
        <v>130</v>
      </c>
      <c r="C27" s="307">
        <v>1</v>
      </c>
      <c r="D27" s="307">
        <v>31</v>
      </c>
    </row>
    <row r="28" spans="1:4" ht="16.5" customHeight="1">
      <c r="A28" s="307">
        <v>4.3</v>
      </c>
      <c r="B28" s="308" t="s">
        <v>279</v>
      </c>
      <c r="C28" s="307">
        <v>1</v>
      </c>
      <c r="D28" s="307">
        <v>31</v>
      </c>
    </row>
    <row r="29" spans="1:4" ht="16.5" customHeight="1">
      <c r="A29" s="307">
        <v>4.4000000000000004</v>
      </c>
      <c r="B29" s="308" t="s">
        <v>280</v>
      </c>
      <c r="C29" s="307"/>
      <c r="D29" s="307"/>
    </row>
    <row r="30" spans="1:4" ht="16.5" customHeight="1">
      <c r="A30" s="307">
        <v>4.5</v>
      </c>
      <c r="B30" s="308" t="s">
        <v>281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6</v>
      </c>
      <c r="D31" s="305">
        <f>D7+D13+D19+D25</f>
        <v>184</v>
      </c>
    </row>
    <row r="34" spans="2:4" ht="17.25">
      <c r="B34" s="393" t="s">
        <v>2</v>
      </c>
      <c r="C34" s="508" t="str">
        <f>+'Ekamut-caxs'!D79</f>
        <v>Արմինե Կարապետյան</v>
      </c>
      <c r="D34" s="508"/>
    </row>
    <row r="35" spans="2:4" ht="15.75" customHeight="1">
      <c r="B35" s="394" t="s">
        <v>4</v>
      </c>
      <c r="C35" s="509" t="s">
        <v>5</v>
      </c>
      <c r="D35" s="509"/>
    </row>
    <row r="36" spans="2:4" ht="27" customHeight="1">
      <c r="B36" s="30" t="s">
        <v>6</v>
      </c>
      <c r="C36" s="508" t="str">
        <f>+'Ekamut-caxs'!D81</f>
        <v>Տաթևիկ Մանթիկյան</v>
      </c>
      <c r="D36" s="508"/>
    </row>
    <row r="37" spans="2:4">
      <c r="C37" s="510" t="s">
        <v>5</v>
      </c>
      <c r="D37" s="510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B22" sqref="B22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4" t="s">
        <v>66</v>
      </c>
      <c r="B1" s="474"/>
      <c r="C1" s="474"/>
      <c r="D1" s="474"/>
      <c r="E1" s="474"/>
    </row>
    <row r="2" spans="1:13" ht="23.25" customHeight="1">
      <c r="A2" s="477" t="str">
        <f>+'Ekamut-caxs'!A13</f>
        <v xml:space="preserve">«Երևանի հ․81 մսուր-մանկապարտեզ» ՀՈԱԿ-ի </v>
      </c>
      <c r="B2" s="477"/>
      <c r="C2" s="477"/>
      <c r="D2" s="477"/>
      <c r="E2" s="477"/>
    </row>
    <row r="3" spans="1:13" ht="28.5" customHeight="1">
      <c r="A3" s="477" t="s">
        <v>256</v>
      </c>
      <c r="B3" s="477"/>
      <c r="C3" s="477"/>
      <c r="D3" s="477"/>
      <c r="E3" s="477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257</v>
      </c>
      <c r="D6" s="339" t="s">
        <v>244</v>
      </c>
      <c r="E6" s="339" t="s">
        <v>245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297</v>
      </c>
    </row>
    <row r="8" spans="1:13" ht="35.25" customHeight="1" thickBot="1">
      <c r="A8" s="130">
        <v>1</v>
      </c>
      <c r="B8" s="312" t="s">
        <v>258</v>
      </c>
      <c r="C8" s="18">
        <v>60528.3</v>
      </c>
      <c r="D8" s="104">
        <v>1728.2</v>
      </c>
      <c r="E8" s="127">
        <v>10544.1</v>
      </c>
      <c r="F8" s="313" t="s">
        <v>246</v>
      </c>
      <c r="G8" s="314" t="s">
        <v>247</v>
      </c>
      <c r="H8" s="315" t="s">
        <v>181</v>
      </c>
      <c r="I8" s="316" t="s">
        <v>248</v>
      </c>
      <c r="J8" s="315" t="s">
        <v>181</v>
      </c>
      <c r="K8" s="317" t="s">
        <v>249</v>
      </c>
      <c r="L8" s="318" t="s">
        <v>182</v>
      </c>
      <c r="M8" s="319" t="s">
        <v>250</v>
      </c>
    </row>
    <row r="9" spans="1:13" ht="35.25" customHeight="1" thickBot="1">
      <c r="A9" s="130">
        <v>2</v>
      </c>
      <c r="B9" s="312" t="s">
        <v>253</v>
      </c>
      <c r="C9" s="127">
        <v>7027.9</v>
      </c>
      <c r="D9" s="127">
        <v>134</v>
      </c>
      <c r="E9" s="127">
        <v>1159.7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254</v>
      </c>
      <c r="C10" s="322" t="s">
        <v>228</v>
      </c>
      <c r="D10" s="404">
        <v>128</v>
      </c>
      <c r="E10" s="405">
        <f>+M10</f>
        <v>1680</v>
      </c>
      <c r="F10" s="323">
        <v>11</v>
      </c>
      <c r="G10" s="324">
        <v>175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1680</v>
      </c>
    </row>
    <row r="11" spans="1:13" s="328" customFormat="1" ht="35.25" customHeight="1" thickBot="1">
      <c r="A11" s="320">
        <v>4</v>
      </c>
      <c r="B11" s="321" t="s">
        <v>255</v>
      </c>
      <c r="C11" s="322" t="s">
        <v>228</v>
      </c>
      <c r="D11" s="404">
        <v>128</v>
      </c>
      <c r="E11" s="405">
        <f>+M11</f>
        <v>1900.8</v>
      </c>
      <c r="F11" s="323">
        <v>12</v>
      </c>
      <c r="G11" s="329">
        <v>180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1900.8</v>
      </c>
    </row>
    <row r="12" spans="1:13" s="80" customFormat="1" ht="31.5" customHeight="1">
      <c r="A12" s="118"/>
      <c r="B12" s="332" t="s">
        <v>251</v>
      </c>
      <c r="C12" s="333">
        <f>ROUND(SUM(C8:C11),1)</f>
        <v>67556.2</v>
      </c>
      <c r="D12" s="333">
        <f>ROUND(SUM(D8:D11),1)</f>
        <v>2118.1999999999998</v>
      </c>
      <c r="E12" s="333">
        <f>ROUND(SUM(E8:E11),1)</f>
        <v>15284.6</v>
      </c>
      <c r="F12" s="442">
        <f>67556.2+2*C9</f>
        <v>81612</v>
      </c>
    </row>
    <row r="14" spans="1:13" ht="51" customHeight="1">
      <c r="B14" s="515" t="s">
        <v>252</v>
      </c>
      <c r="C14" s="515"/>
      <c r="D14" s="515"/>
      <c r="E14" s="515"/>
    </row>
    <row r="19" spans="2:5" ht="20.25" customHeight="1">
      <c r="B19" s="74" t="s">
        <v>2</v>
      </c>
      <c r="C19" s="74"/>
      <c r="D19" s="513" t="str">
        <f>+'Ekamut-caxs'!D79</f>
        <v>Արմինե Կարապետյան</v>
      </c>
      <c r="E19" s="513"/>
    </row>
    <row r="20" spans="2:5" ht="18.75" customHeight="1">
      <c r="B20" s="74" t="s">
        <v>4</v>
      </c>
      <c r="D20" s="514" t="s">
        <v>5</v>
      </c>
      <c r="E20" s="514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3" t="str">
        <f>+'Ekamut-caxs'!D81</f>
        <v>Տաթևիկ Մանթիկյան</v>
      </c>
      <c r="E22" s="513"/>
    </row>
    <row r="23" spans="2:5" ht="23.25" customHeight="1">
      <c r="D23" s="514" t="s">
        <v>5</v>
      </c>
      <c r="E23" s="514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B22" sqref="B22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8" t="s">
        <v>66</v>
      </c>
      <c r="B1" s="518"/>
      <c r="C1" s="518"/>
      <c r="D1" s="518"/>
      <c r="E1" s="518"/>
      <c r="F1" s="518"/>
    </row>
    <row r="2" spans="1:6" ht="23.25" customHeight="1">
      <c r="A2" s="475" t="str">
        <f>+'Ekamut-caxs'!A13</f>
        <v xml:space="preserve">«Երևանի հ․81 մսուր-մանկապարտեզ» ՀՈԱԿ-ի </v>
      </c>
      <c r="B2" s="475"/>
      <c r="C2" s="475"/>
      <c r="D2" s="475"/>
      <c r="E2" s="475"/>
      <c r="F2" s="475"/>
    </row>
    <row r="3" spans="1:6" ht="40.5" customHeight="1">
      <c r="A3" s="475" t="s">
        <v>298</v>
      </c>
      <c r="B3" s="475"/>
      <c r="C3" s="475"/>
      <c r="D3" s="475"/>
      <c r="E3" s="475"/>
      <c r="F3" s="475"/>
    </row>
    <row r="5" spans="1:6">
      <c r="F5" s="395" t="s">
        <v>135</v>
      </c>
    </row>
    <row r="6" spans="1:6" ht="73.5" customHeight="1">
      <c r="A6" s="396" t="s">
        <v>3</v>
      </c>
      <c r="B6" s="396" t="s">
        <v>309</v>
      </c>
      <c r="C6" s="396" t="s">
        <v>283</v>
      </c>
      <c r="D6" s="396" t="s">
        <v>284</v>
      </c>
      <c r="E6" s="427" t="s">
        <v>285</v>
      </c>
      <c r="F6" s="396" t="s">
        <v>307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31">
        <v>5</v>
      </c>
      <c r="F7" s="397">
        <v>6</v>
      </c>
    </row>
    <row r="8" spans="1:6" ht="15.75" customHeight="1">
      <c r="A8" s="397"/>
      <c r="B8" s="425" t="s">
        <v>310</v>
      </c>
      <c r="C8" s="397"/>
      <c r="D8" s="397"/>
      <c r="E8" s="428">
        <f>SUBTOTAL(9,E9:E13)</f>
        <v>350</v>
      </c>
      <c r="F8" s="397"/>
    </row>
    <row r="9" spans="1:6">
      <c r="A9" s="398">
        <v>1</v>
      </c>
      <c r="B9" s="399" t="s">
        <v>282</v>
      </c>
      <c r="C9" s="127" t="s">
        <v>228</v>
      </c>
      <c r="D9" s="127" t="s">
        <v>228</v>
      </c>
      <c r="E9" s="429">
        <v>350</v>
      </c>
      <c r="F9" s="127"/>
    </row>
    <row r="10" spans="1:6">
      <c r="A10" s="398">
        <f t="shared" ref="A10:A13" si="0">+A9+1</f>
        <v>2</v>
      </c>
      <c r="B10" s="399"/>
      <c r="C10" s="127"/>
      <c r="D10" s="127"/>
      <c r="E10" s="429"/>
      <c r="F10" s="127"/>
    </row>
    <row r="11" spans="1:6">
      <c r="A11" s="398">
        <f t="shared" si="0"/>
        <v>3</v>
      </c>
      <c r="B11" s="399"/>
      <c r="C11" s="127"/>
      <c r="D11" s="127"/>
      <c r="E11" s="429"/>
      <c r="F11" s="127"/>
    </row>
    <row r="12" spans="1:6">
      <c r="A12" s="398">
        <f t="shared" si="0"/>
        <v>4</v>
      </c>
      <c r="B12" s="399"/>
      <c r="C12" s="127"/>
      <c r="D12" s="127"/>
      <c r="E12" s="429"/>
      <c r="F12" s="127"/>
    </row>
    <row r="13" spans="1:6">
      <c r="A13" s="398">
        <f t="shared" si="0"/>
        <v>5</v>
      </c>
      <c r="B13" s="399"/>
      <c r="C13" s="127"/>
      <c r="D13" s="127"/>
      <c r="E13" s="429"/>
      <c r="F13" s="127"/>
    </row>
    <row r="14" spans="1:6" ht="37.5" customHeight="1">
      <c r="A14" s="397"/>
      <c r="B14" s="425" t="s">
        <v>312</v>
      </c>
      <c r="C14" s="397"/>
      <c r="D14" s="397"/>
      <c r="E14" s="428">
        <f>SUBTOTAL(9,E15:E19)</f>
        <v>0</v>
      </c>
      <c r="F14" s="397"/>
    </row>
    <row r="15" spans="1:6" ht="31.5" customHeight="1">
      <c r="A15" s="398">
        <v>1</v>
      </c>
      <c r="B15" s="399" t="s">
        <v>313</v>
      </c>
      <c r="C15" s="127" t="s">
        <v>228</v>
      </c>
      <c r="D15" s="127" t="s">
        <v>228</v>
      </c>
      <c r="E15" s="429"/>
      <c r="F15" s="127"/>
    </row>
    <row r="16" spans="1:6">
      <c r="A16" s="398">
        <f t="shared" ref="A16:A19" si="1">+A15+1</f>
        <v>2</v>
      </c>
      <c r="B16" s="399"/>
      <c r="C16" s="127"/>
      <c r="D16" s="127"/>
      <c r="E16" s="429"/>
      <c r="F16" s="127"/>
    </row>
    <row r="17" spans="1:6">
      <c r="A17" s="398">
        <f t="shared" si="1"/>
        <v>3</v>
      </c>
      <c r="B17" s="399"/>
      <c r="C17" s="127"/>
      <c r="D17" s="127"/>
      <c r="E17" s="429"/>
      <c r="F17" s="127"/>
    </row>
    <row r="18" spans="1:6">
      <c r="A18" s="398">
        <f t="shared" si="1"/>
        <v>4</v>
      </c>
      <c r="B18" s="399"/>
      <c r="C18" s="127"/>
      <c r="D18" s="127"/>
      <c r="E18" s="429"/>
      <c r="F18" s="127"/>
    </row>
    <row r="19" spans="1:6">
      <c r="A19" s="398">
        <f t="shared" si="1"/>
        <v>5</v>
      </c>
      <c r="B19" s="399"/>
      <c r="C19" s="127"/>
      <c r="D19" s="127"/>
      <c r="E19" s="429"/>
      <c r="F19" s="127"/>
    </row>
    <row r="20" spans="1:6" ht="14.25">
      <c r="A20" s="398"/>
      <c r="B20" s="425" t="s">
        <v>311</v>
      </c>
      <c r="C20" s="127"/>
      <c r="D20" s="127"/>
      <c r="E20" s="428">
        <f>SUBTOTAL(9,E21:E37)</f>
        <v>0</v>
      </c>
      <c r="F20" s="127"/>
    </row>
    <row r="21" spans="1:6">
      <c r="A21" s="398">
        <v>1</v>
      </c>
      <c r="B21" s="399"/>
      <c r="C21" s="424"/>
      <c r="D21" s="424"/>
      <c r="E21" s="429">
        <f t="shared" ref="E21:E24" si="2">+D21*C21</f>
        <v>0</v>
      </c>
      <c r="F21" s="127"/>
    </row>
    <row r="22" spans="1:6">
      <c r="A22" s="398">
        <f t="shared" ref="A22:A37" si="3">+A21+1</f>
        <v>2</v>
      </c>
      <c r="B22" s="399"/>
      <c r="C22" s="424"/>
      <c r="D22" s="424"/>
      <c r="E22" s="429">
        <f t="shared" si="2"/>
        <v>0</v>
      </c>
      <c r="F22" s="127"/>
    </row>
    <row r="23" spans="1:6">
      <c r="A23" s="398">
        <f t="shared" si="3"/>
        <v>3</v>
      </c>
      <c r="B23" s="399"/>
      <c r="C23" s="424"/>
      <c r="D23" s="424"/>
      <c r="E23" s="429">
        <f t="shared" si="2"/>
        <v>0</v>
      </c>
      <c r="F23" s="127"/>
    </row>
    <row r="24" spans="1:6">
      <c r="A24" s="398">
        <f t="shared" si="3"/>
        <v>4</v>
      </c>
      <c r="B24" s="399"/>
      <c r="C24" s="424"/>
      <c r="D24" s="424"/>
      <c r="E24" s="429">
        <f t="shared" si="2"/>
        <v>0</v>
      </c>
      <c r="F24" s="127"/>
    </row>
    <row r="25" spans="1:6">
      <c r="A25" s="398">
        <f t="shared" si="3"/>
        <v>5</v>
      </c>
      <c r="B25" s="399"/>
      <c r="C25" s="424"/>
      <c r="D25" s="424"/>
      <c r="E25" s="429"/>
      <c r="F25" s="127"/>
    </row>
    <row r="26" spans="1:6">
      <c r="A26" s="398">
        <f t="shared" si="3"/>
        <v>6</v>
      </c>
      <c r="B26" s="399"/>
      <c r="C26" s="424"/>
      <c r="D26" s="424"/>
      <c r="E26" s="429"/>
      <c r="F26" s="127"/>
    </row>
    <row r="27" spans="1:6">
      <c r="A27" s="398">
        <f t="shared" si="3"/>
        <v>7</v>
      </c>
      <c r="B27" s="399"/>
      <c r="C27" s="424"/>
      <c r="D27" s="424"/>
      <c r="E27" s="429"/>
      <c r="F27" s="127"/>
    </row>
    <row r="28" spans="1:6">
      <c r="A28" s="398">
        <f t="shared" si="3"/>
        <v>8</v>
      </c>
      <c r="B28" s="399"/>
      <c r="C28" s="424"/>
      <c r="D28" s="424"/>
      <c r="E28" s="429"/>
      <c r="F28" s="127"/>
    </row>
    <row r="29" spans="1:6">
      <c r="A29" s="398">
        <f t="shared" si="3"/>
        <v>9</v>
      </c>
      <c r="B29" s="399"/>
      <c r="C29" s="424"/>
      <c r="D29" s="424"/>
      <c r="E29" s="429"/>
      <c r="F29" s="127"/>
    </row>
    <row r="30" spans="1:6">
      <c r="A30" s="398">
        <f t="shared" si="3"/>
        <v>10</v>
      </c>
      <c r="B30" s="399"/>
      <c r="C30" s="424"/>
      <c r="D30" s="424"/>
      <c r="E30" s="429"/>
      <c r="F30" s="127"/>
    </row>
    <row r="31" spans="1:6">
      <c r="A31" s="398">
        <f t="shared" si="3"/>
        <v>11</v>
      </c>
      <c r="B31" s="399"/>
      <c r="C31" s="424"/>
      <c r="D31" s="424"/>
      <c r="E31" s="429"/>
      <c r="F31" s="127"/>
    </row>
    <row r="32" spans="1:6">
      <c r="A32" s="398">
        <f t="shared" si="3"/>
        <v>12</v>
      </c>
      <c r="B32" s="399"/>
      <c r="C32" s="424"/>
      <c r="D32" s="424"/>
      <c r="E32" s="429"/>
      <c r="F32" s="127"/>
    </row>
    <row r="33" spans="1:6">
      <c r="A33" s="398">
        <f t="shared" si="3"/>
        <v>13</v>
      </c>
      <c r="B33" s="399"/>
      <c r="C33" s="424"/>
      <c r="D33" s="424"/>
      <c r="E33" s="429"/>
      <c r="F33" s="127"/>
    </row>
    <row r="34" spans="1:6">
      <c r="A34" s="398">
        <f t="shared" si="3"/>
        <v>14</v>
      </c>
      <c r="B34" s="399"/>
      <c r="C34" s="424"/>
      <c r="D34" s="424"/>
      <c r="E34" s="429"/>
      <c r="F34" s="127"/>
    </row>
    <row r="35" spans="1:6">
      <c r="A35" s="398">
        <f t="shared" si="3"/>
        <v>15</v>
      </c>
      <c r="B35" s="399"/>
      <c r="C35" s="424"/>
      <c r="D35" s="424"/>
      <c r="E35" s="429"/>
      <c r="F35" s="127"/>
    </row>
    <row r="36" spans="1:6">
      <c r="A36" s="398">
        <f t="shared" si="3"/>
        <v>16</v>
      </c>
      <c r="B36" s="399"/>
      <c r="C36" s="424"/>
      <c r="D36" s="424"/>
      <c r="E36" s="429"/>
      <c r="F36" s="127"/>
    </row>
    <row r="37" spans="1:6">
      <c r="A37" s="398">
        <f t="shared" si="3"/>
        <v>17</v>
      </c>
      <c r="B37" s="399"/>
      <c r="C37" s="424"/>
      <c r="D37" s="424"/>
      <c r="E37" s="429">
        <f>+D37*C37</f>
        <v>0</v>
      </c>
      <c r="F37" s="127"/>
    </row>
    <row r="38" spans="1:6" s="22" customFormat="1" ht="31.5" customHeight="1">
      <c r="A38" s="400"/>
      <c r="B38" s="401" t="s">
        <v>251</v>
      </c>
      <c r="C38" s="412">
        <f>SUM(C9:C37)</f>
        <v>0</v>
      </c>
      <c r="D38" s="412">
        <f>SUM(D9:D37)</f>
        <v>0</v>
      </c>
      <c r="E38" s="428">
        <f>SUBTOTAL(9,E8:E37)</f>
        <v>350</v>
      </c>
      <c r="F38" s="412"/>
    </row>
    <row r="40" spans="1:6" ht="33.75" customHeight="1">
      <c r="A40" s="398"/>
      <c r="B40" s="399" t="s">
        <v>299</v>
      </c>
      <c r="C40" s="519">
        <v>1.75</v>
      </c>
      <c r="D40" s="520"/>
      <c r="E40" s="520"/>
      <c r="F40" s="521"/>
    </row>
    <row r="41" spans="1:6" ht="33.75" customHeight="1">
      <c r="A41" s="398"/>
      <c r="B41" s="399" t="s">
        <v>308</v>
      </c>
      <c r="C41" s="519">
        <v>2</v>
      </c>
      <c r="D41" s="520"/>
      <c r="E41" s="520"/>
      <c r="F41" s="521"/>
    </row>
    <row r="43" spans="1:6" ht="20.25" customHeight="1">
      <c r="B43" s="12" t="s">
        <v>2</v>
      </c>
      <c r="C43" s="12"/>
      <c r="D43" s="516" t="str">
        <f>+'Ekamut-caxs'!D79</f>
        <v>Արմինե Կարապետյան</v>
      </c>
      <c r="E43" s="516"/>
      <c r="F43" s="516"/>
    </row>
    <row r="44" spans="1:6" ht="18.75" customHeight="1">
      <c r="B44" s="12" t="s">
        <v>4</v>
      </c>
      <c r="D44" s="517" t="s">
        <v>5</v>
      </c>
      <c r="E44" s="517"/>
      <c r="F44" s="517"/>
    </row>
    <row r="45" spans="1:6" ht="18.75" customHeight="1">
      <c r="B45" s="12"/>
      <c r="D45" s="402"/>
      <c r="E45" s="430"/>
      <c r="F45" s="402"/>
    </row>
    <row r="46" spans="1:6" ht="18.75" customHeight="1">
      <c r="B46" s="12" t="s">
        <v>6</v>
      </c>
      <c r="D46" s="516" t="str">
        <f>+'Ekamut-caxs'!D81</f>
        <v>Տաթևիկ Մանթիկյան</v>
      </c>
      <c r="E46" s="516"/>
      <c r="F46" s="516"/>
    </row>
    <row r="47" spans="1:6" ht="23.25" customHeight="1">
      <c r="D47" s="517" t="s">
        <v>5</v>
      </c>
      <c r="E47" s="517"/>
      <c r="F47" s="517"/>
    </row>
    <row r="49" spans="2:3">
      <c r="B49" s="58"/>
      <c r="C49" s="40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https://mul2.yerevan.am/tasks/2647855/oneclick?token=9af5595d41929b99aeba1322e1a632b5</cp:keywords>
  <cp:lastModifiedBy>Lusine Petrosyan</cp:lastModifiedBy>
  <cp:lastPrinted>2025-12-18T11:22:56Z</cp:lastPrinted>
  <dcterms:created xsi:type="dcterms:W3CDTF">1996-10-14T23:33:28Z</dcterms:created>
  <dcterms:modified xsi:type="dcterms:W3CDTF">2025-12-26T15:40:59Z</dcterms:modified>
</cp:coreProperties>
</file>